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gondz\Downloads\"/>
    </mc:Choice>
  </mc:AlternateContent>
  <xr:revisionPtr revIDLastSave="0" documentId="13_ncr:1_{6DE64A53-8C70-43FC-BB0A-AC12DDD40417}" xr6:coauthVersionLast="47" xr6:coauthVersionMax="47" xr10:uidLastSave="{00000000-0000-0000-0000-000000000000}"/>
  <bookViews>
    <workbookView xWindow="-90" yWindow="-90" windowWidth="19380" windowHeight="11460" firstSheet="1" activeTab="1" xr2:uid="{00000000-000D-0000-FFFF-FFFF00000000}"/>
  </bookViews>
  <sheets>
    <sheet name="Rekapitulácia stavby" sheetId="1" state="veryHidden" r:id="rId1"/>
    <sheet name="3 - SO.01  Architektúra -..." sheetId="2" r:id="rId2"/>
  </sheets>
  <definedNames>
    <definedName name="_xlnm._FilterDatabase" localSheetId="1" hidden="1">'3 - SO.01  Architektúra -...'!$C$121:$K$134</definedName>
    <definedName name="_xlnm.Print_Titles" localSheetId="1">'3 - SO.01  Architektúra -...'!$121:$121</definedName>
    <definedName name="_xlnm.Print_Titles" localSheetId="0">'Rekapitulácia stavby'!$92:$92</definedName>
    <definedName name="_xlnm.Print_Area" localSheetId="1">'3 - SO.01  Architektúra -...'!$C$4:$J$76,'3 - SO.01  Architektúra -...'!$C$82:$J$103,'3 - SO.01  Architektúra -...'!$C$109:$J$134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4" i="2" l="1"/>
  <c r="J37" i="2"/>
  <c r="J36" i="2"/>
  <c r="AY95" i="1"/>
  <c r="J35" i="2"/>
  <c r="AX95" i="1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0" i="2"/>
  <c r="BH130" i="2"/>
  <c r="BG130" i="2"/>
  <c r="BE130" i="2"/>
  <c r="T130" i="2"/>
  <c r="T129" i="2"/>
  <c r="R130" i="2"/>
  <c r="R129" i="2"/>
  <c r="P130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J98" i="2"/>
  <c r="J118" i="2"/>
  <c r="F118" i="2"/>
  <c r="F116" i="2"/>
  <c r="E114" i="2"/>
  <c r="J91" i="2"/>
  <c r="F91" i="2"/>
  <c r="F89" i="2"/>
  <c r="E87" i="2"/>
  <c r="J24" i="2"/>
  <c r="E24" i="2"/>
  <c r="J119" i="2"/>
  <c r="J23" i="2"/>
  <c r="J18" i="2"/>
  <c r="E18" i="2"/>
  <c r="F119" i="2" s="1"/>
  <c r="J17" i="2"/>
  <c r="J12" i="2"/>
  <c r="J89" i="2"/>
  <c r="E7" i="2"/>
  <c r="E112" i="2" s="1"/>
  <c r="L90" i="1"/>
  <c r="AM90" i="1"/>
  <c r="AM89" i="1"/>
  <c r="L89" i="1"/>
  <c r="AM87" i="1"/>
  <c r="L87" i="1"/>
  <c r="L85" i="1"/>
  <c r="L84" i="1"/>
  <c r="BK130" i="2"/>
  <c r="AS94" i="1"/>
  <c r="BK133" i="2"/>
  <c r="BK127" i="2"/>
  <c r="BK128" i="2"/>
  <c r="BK134" i="2"/>
  <c r="BK126" i="2"/>
  <c r="P125" i="2" l="1"/>
  <c r="P123" i="2" s="1"/>
  <c r="BK132" i="2"/>
  <c r="J132" i="2" s="1"/>
  <c r="J102" i="2" s="1"/>
  <c r="P132" i="2"/>
  <c r="P131" i="2" s="1"/>
  <c r="T125" i="2"/>
  <c r="T123" i="2" s="1"/>
  <c r="R132" i="2"/>
  <c r="R131" i="2"/>
  <c r="BK125" i="2"/>
  <c r="J125" i="2" s="1"/>
  <c r="J99" i="2" s="1"/>
  <c r="R125" i="2"/>
  <c r="R123" i="2"/>
  <c r="R122" i="2"/>
  <c r="T132" i="2"/>
  <c r="T131" i="2"/>
  <c r="BK129" i="2"/>
  <c r="J129" i="2" s="1"/>
  <c r="J100" i="2" s="1"/>
  <c r="F92" i="2"/>
  <c r="J116" i="2"/>
  <c r="BF134" i="2"/>
  <c r="E85" i="2"/>
  <c r="J92" i="2"/>
  <c r="BF127" i="2"/>
  <c r="BF133" i="2"/>
  <c r="BF126" i="2"/>
  <c r="BF128" i="2"/>
  <c r="BF130" i="2"/>
  <c r="F33" i="2"/>
  <c r="AZ95" i="1" s="1"/>
  <c r="AZ94" i="1" s="1"/>
  <c r="AV94" i="1" s="1"/>
  <c r="AK29" i="1" s="1"/>
  <c r="J33" i="2"/>
  <c r="AV95" i="1" s="1"/>
  <c r="F35" i="2"/>
  <c r="BB95" i="1" s="1"/>
  <c r="BB94" i="1" s="1"/>
  <c r="W31" i="1" s="1"/>
  <c r="F37" i="2"/>
  <c r="BD95" i="1" s="1"/>
  <c r="BD94" i="1" s="1"/>
  <c r="W33" i="1" s="1"/>
  <c r="F36" i="2"/>
  <c r="BC95" i="1" s="1"/>
  <c r="BC94" i="1" s="1"/>
  <c r="AY94" i="1" s="1"/>
  <c r="T122" i="2" l="1"/>
  <c r="P122" i="2"/>
  <c r="AU95" i="1"/>
  <c r="BK123" i="2"/>
  <c r="BK131" i="2"/>
  <c r="J131" i="2" s="1"/>
  <c r="J101" i="2" s="1"/>
  <c r="AU94" i="1"/>
  <c r="AX94" i="1"/>
  <c r="W29" i="1"/>
  <c r="W32" i="1"/>
  <c r="F34" i="2"/>
  <c r="BA95" i="1" s="1"/>
  <c r="BA94" i="1" s="1"/>
  <c r="W30" i="1" s="1"/>
  <c r="J34" i="2"/>
  <c r="AW95" i="1" s="1"/>
  <c r="AT95" i="1" s="1"/>
  <c r="BK122" i="2" l="1"/>
  <c r="J122" i="2" s="1"/>
  <c r="J30" i="2" s="1"/>
  <c r="AG95" i="1" s="1"/>
  <c r="AG94" i="1" s="1"/>
  <c r="AK26" i="1" s="1"/>
  <c r="J123" i="2"/>
  <c r="J97" i="2" s="1"/>
  <c r="AW94" i="1"/>
  <c r="AK30" i="1" s="1"/>
  <c r="AK35" i="1" l="1"/>
  <c r="J39" i="2"/>
  <c r="J96" i="2"/>
  <c r="AN95" i="1"/>
  <c r="AT94" i="1"/>
  <c r="AN94" i="1" s="1"/>
</calcChain>
</file>

<file path=xl/sharedStrings.xml><?xml version="1.0" encoding="utf-8"?>
<sst xmlns="http://schemas.openxmlformats.org/spreadsheetml/2006/main" count="375" uniqueCount="148">
  <si>
    <t>Export Komplet</t>
  </si>
  <si>
    <t/>
  </si>
  <si>
    <t>2.0</t>
  </si>
  <si>
    <t>False</t>
  </si>
  <si>
    <t>{0e78bf40-e7ab-48de-8918-cc4452239521}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</si>
  <si>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</si>
  <si>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</si>
  <si>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</si>
  <si>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</si>
  <si>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</si>
  <si>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Kód:</t>
  </si>
  <si>
    <t>22-BARCIAK12</t>
  </si>
  <si>
    <t>0,001</t>
  </si>
  <si>
    <t>Stavba:</t>
  </si>
  <si>
    <t>Rozšírenie kapacity Materskej školy v obci Povina</t>
  </si>
  <si>
    <t>JKSO:</t>
  </si>
  <si>
    <t>801 31</t>
  </si>
  <si>
    <t>KS:</t>
  </si>
  <si>
    <t>1</t>
  </si>
  <si>
    <t>Miesto:</t>
  </si>
  <si>
    <t>Povina</t>
  </si>
  <si>
    <t>Dátum:</t>
  </si>
  <si>
    <t>10. 6. 2022</t>
  </si>
  <si>
    <t>Objednávateľ:</t>
  </si>
  <si>
    <t>IČO:</t>
  </si>
  <si>
    <t>Obec Povina</t>
  </si>
  <si>
    <t>IČ DPH:</t>
  </si>
  <si>
    <t>Zhotoviteľ:</t>
  </si>
  <si>
    <t xml:space="preserve"> </t>
  </si>
  <si>
    <t>True</t>
  </si>
  <si>
    <t>Projektant:</t>
  </si>
  <si>
    <t>PRIMA PROJEKT - SK, s.r.o.   Ing. Juraj Barčiak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</si>
  <si>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</si>
  <si>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</si>
  <si>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</si>
  <si>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</si>
  <si>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</si>
  <si>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</si>
  <si>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</si>
  <si>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</si>
  <si>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</si>
  <si>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</si>
  <si>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</si>
  <si>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</si>
  <si>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</si>
  <si>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</si>
  <si>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</si>
  <si>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</si>
  <si>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</si>
  <si>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</si>
  <si>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</si>
  <si>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</si>
  <si>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</si>
  <si>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</si>
  <si>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</si>
  <si>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</si>
  <si>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</si>
  <si>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</si>
  <si>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</si>
  <si>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</si>
  <si>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</si>
  <si>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</si>
  <si>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</si>
  <si>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</si>
  <si>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</si>
  <si>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</si>
  <si>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</si>
  <si>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</si>
  <si>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</si>
  <si>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</si>
  <si>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</si>
  <si>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</si>
  <si>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</si>
  <si>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</si>
  <si>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</si>
  <si>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</si>
  <si>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</si>
  <si>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</si>
  <si>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</si>
  <si>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3</t>
  </si>
  <si>
    <t>SO.01  Architektúra - ÚPRAVA ROZPOČTU (doplnenie položiek)</t>
  </si>
  <si>
    <t>STA</t>
  </si>
  <si>
    <t>{4575cd75-0cf3-4fc4-ac78-934dd0d9f19f}</t>
  </si>
  <si>
    <t>803</t>
  </si>
  <si>
    <t>KRYCÍ LIST ROZPOČTU</t>
  </si>
  <si>
    <t>Objekt:</t>
  </si>
  <si>
    <t>3 - SO.01  Architektúra - ÚPRAVA ROZPOČTU (doplnenie položiek)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</si>
  <si>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</si>
  <si>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</si>
  <si>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</si>
  <si>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</si>
  <si>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</si>
  <si>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</si>
  <si>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</si>
  <si>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</si>
  <si>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99 - Presun hmôt HSV</t>
  </si>
  <si>
    <t>PSV - Práce a dodávky PSV</t>
  </si>
  <si>
    <t xml:space="preserve">    763 - Konštrukcie - drevostavby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</si>
  <si>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</si>
  <si>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</si>
  <si>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</si>
  <si>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</si>
  <si>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</si>
  <si>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</si>
  <si>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</si>
  <si>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</si>
  <si>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</si>
  <si>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</si>
  <si>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</si>
  <si>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</si>
  <si>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</si>
  <si>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</si>
  <si>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</si>
  <si>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Zvislé a kompletné konštrukcie</t>
  </si>
  <si>
    <t>6</t>
  </si>
  <si>
    <t>Úpravy povrchov, podlahy, osadenie</t>
  </si>
  <si>
    <t>K</t>
  </si>
  <si>
    <t>632450295</t>
  </si>
  <si>
    <t>Cementová samonivelizačná stierka BAUMIT Nivello 30, triedy CT-C25-F5, hr. 5 mm</t>
  </si>
  <si>
    <t>m2</t>
  </si>
  <si>
    <t>4</t>
  </si>
  <si>
    <t>2</t>
  </si>
  <si>
    <t>-1724216574</t>
  </si>
  <si>
    <t>633500000R</t>
  </si>
  <si>
    <t>Obnova kamennej dlažby - TERAZZO (tmelenie prasklín a nerovností 15%, povrchové brúsenie a leštenie) (P3/N)</t>
  </si>
  <si>
    <t>157369932</t>
  </si>
  <si>
    <t>633500001R</t>
  </si>
  <si>
    <t xml:space="preserve">Lokálne vyrezanie, vybúranie a doplnenie nového terazza na chodbách </t>
  </si>
  <si>
    <t>764626925</t>
  </si>
  <si>
    <t>99</t>
  </si>
  <si>
    <t>Presun hmôt HSV</t>
  </si>
  <si>
    <t>999281111.S</t>
  </si>
  <si>
    <t>Presun hmôt pre opravy a údržbu objektov výšky do 25 m</t>
  </si>
  <si>
    <t>t</t>
  </si>
  <si>
    <t>-2063373005</t>
  </si>
  <si>
    <t>PSV</t>
  </si>
  <si>
    <t>Práce a dodávky PSV</t>
  </si>
  <si>
    <t>763</t>
  </si>
  <si>
    <t>Konštrukcie - drevostavby</t>
  </si>
  <si>
    <t>5</t>
  </si>
  <si>
    <t>763120010.S</t>
  </si>
  <si>
    <t>Sadrokartónová inštalačná predstena pre sanitárne zariadenia, kca CD+UD, jednoducho opláštená doskou impregnovanou H2 12,5 mm</t>
  </si>
  <si>
    <t>16</t>
  </si>
  <si>
    <t>-2125249092</t>
  </si>
  <si>
    <t>998763201.S</t>
  </si>
  <si>
    <t>Presun hmôt pre drevostavby v objektoch výšky do 12 m</t>
  </si>
  <si>
    <t>%</t>
  </si>
  <si>
    <t>-315607356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</si>
</sst>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4.7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0.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9" t="s">
        <v>5</v>
      </c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56" t="s">
        <v>11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R5" s="17"/>
      <c r="BS5" s="14" t="s">
        <v>12</v>
      </c>
    </row>
    <row r="6" spans="1:74" s="1" customFormat="1" ht="36.950000000000003" customHeight="1">
      <c r="B6" s="17"/>
      <c r="D6" s="22" t="s">
        <v>13</v>
      </c>
      <c r="K6" s="158" t="s">
        <v>14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R6" s="17"/>
      <c r="BS6" s="14" t="s">
        <v>12</v>
      </c>
    </row>
    <row r="7" spans="1:74" s="1" customFormat="1" ht="12" customHeight="1">
      <c r="B7" s="17"/>
      <c r="D7" s="23" t="s">
        <v>15</v>
      </c>
      <c r="K7" s="21" t="s">
        <v>16</v>
      </c>
      <c r="AK7" s="23" t="s">
        <v>17</v>
      </c>
      <c r="AN7" s="21" t="s">
        <v>18</v>
      </c>
      <c r="AR7" s="17"/>
      <c r="BS7" s="14" t="s">
        <v>12</v>
      </c>
    </row>
    <row r="8" spans="1:74" s="1" customFormat="1" ht="12" customHeight="1">
      <c r="B8" s="17"/>
      <c r="D8" s="23" t="s">
        <v>19</v>
      </c>
      <c r="K8" s="21" t="s">
        <v>20</v>
      </c>
      <c r="AK8" s="23" t="s">
        <v>21</v>
      </c>
      <c r="AN8" s="21" t="s">
        <v>22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23</v>
      </c>
      <c r="AK10" s="23" t="s">
        <v>24</v>
      </c>
      <c r="AN10" s="21" t="s">
        <v>1</v>
      </c>
      <c r="AR10" s="17"/>
      <c r="BS10" s="14" t="s">
        <v>12</v>
      </c>
    </row>
    <row r="11" spans="1:74" s="1" customFormat="1" ht="18.45" customHeight="1">
      <c r="B11" s="17"/>
      <c r="E11" s="21" t="s">
        <v>25</v>
      </c>
      <c r="AK11" s="23" t="s">
        <v>26</v>
      </c>
      <c r="AN11" s="21" t="s">
        <v>1</v>
      </c>
      <c r="AR11" s="17"/>
      <c r="BS11" s="14" t="s">
        <v>12</v>
      </c>
    </row>
    <row r="12" spans="1:74" s="1" customFormat="1" ht="6.95" customHeight="1">
      <c r="B12" s="17"/>
      <c r="AR12" s="17"/>
      <c r="BS12" s="14" t="s">
        <v>12</v>
      </c>
    </row>
    <row r="13" spans="1:74" s="1" customFormat="1" ht="12" customHeight="1">
      <c r="B13" s="17"/>
      <c r="D13" s="23" t="s">
        <v>27</v>
      </c>
      <c r="AK13" s="23" t="s">
        <v>24</v>
      </c>
      <c r="AN13" s="21" t="s">
        <v>1</v>
      </c>
      <c r="AR13" s="17"/>
      <c r="BS13" s="14" t="s">
        <v>6</v>
      </c>
    </row>
    <row r="14" spans="1:74" ht="13">
      <c r="B14" s="17"/>
      <c r="E14" s="21" t="s">
        <v>28</v>
      </c>
      <c r="AK14" s="23" t="s">
        <v>26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29</v>
      </c>
    </row>
    <row r="16" spans="1:74" s="1" customFormat="1" ht="12" customHeight="1">
      <c r="B16" s="17"/>
      <c r="D16" s="23" t="s">
        <v>30</v>
      </c>
      <c r="AK16" s="23" t="s">
        <v>24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31</v>
      </c>
      <c r="AK17" s="23" t="s">
        <v>26</v>
      </c>
      <c r="AN17" s="21" t="s">
        <v>1</v>
      </c>
      <c r="AR17" s="17"/>
      <c r="BS17" s="14" t="s">
        <v>3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32</v>
      </c>
      <c r="AK19" s="23" t="s">
        <v>24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28</v>
      </c>
      <c r="AK20" s="23" t="s">
        <v>26</v>
      </c>
      <c r="AN20" s="21" t="s">
        <v>1</v>
      </c>
      <c r="AR20" s="17"/>
      <c r="BS20" s="14" t="s">
        <v>29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33</v>
      </c>
      <c r="AR22" s="17"/>
    </row>
    <row r="23" spans="1:71" s="1" customFormat="1" ht="16.5" customHeight="1">
      <c r="B23" s="17"/>
      <c r="E23" s="159" t="s">
        <v>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0">
        <f>ROUND(AG94,2)</f>
        <v>0</v>
      </c>
      <c r="AL26" s="161"/>
      <c r="AM26" s="161"/>
      <c r="AN26" s="161"/>
      <c r="AO26" s="161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2" t="s">
        <v>35</v>
      </c>
      <c r="M28" s="162"/>
      <c r="N28" s="162"/>
      <c r="O28" s="162"/>
      <c r="P28" s="162"/>
      <c r="Q28" s="26"/>
      <c r="R28" s="26"/>
      <c r="S28" s="26"/>
      <c r="T28" s="26"/>
      <c r="U28" s="26"/>
      <c r="V28" s="26"/>
      <c r="W28" s="162" t="s">
        <v>36</v>
      </c>
      <c r="X28" s="162"/>
      <c r="Y28" s="162"/>
      <c r="Z28" s="162"/>
      <c r="AA28" s="162"/>
      <c r="AB28" s="162"/>
      <c r="AC28" s="162"/>
      <c r="AD28" s="162"/>
      <c r="AE28" s="162"/>
      <c r="AF28" s="26"/>
      <c r="AG28" s="26"/>
      <c r="AH28" s="26"/>
      <c r="AI28" s="26"/>
      <c r="AJ28" s="26"/>
      <c r="AK28" s="162" t="s">
        <v>37</v>
      </c>
      <c r="AL28" s="162"/>
      <c r="AM28" s="162"/>
      <c r="AN28" s="162"/>
      <c r="AO28" s="162"/>
      <c r="AP28" s="26"/>
      <c r="AQ28" s="26"/>
      <c r="AR28" s="27"/>
      <c r="BE28" s="26"/>
    </row>
    <row r="29" spans="1:71" s="3" customFormat="1" ht="14.4" customHeight="1">
      <c r="B29" s="31"/>
      <c r="D29" s="23" t="s">
        <v>38</v>
      </c>
      <c r="F29" s="32" t="s">
        <v>39</v>
      </c>
      <c r="L29" s="165">
        <v>0.2</v>
      </c>
      <c r="M29" s="164"/>
      <c r="N29" s="164"/>
      <c r="O29" s="164"/>
      <c r="P29" s="164"/>
      <c r="W29" s="163">
        <f>ROUND(AZ94, 2)</f>
        <v>0</v>
      </c>
      <c r="X29" s="164"/>
      <c r="Y29" s="164"/>
      <c r="Z29" s="164"/>
      <c r="AA29" s="164"/>
      <c r="AB29" s="164"/>
      <c r="AC29" s="164"/>
      <c r="AD29" s="164"/>
      <c r="AE29" s="164"/>
      <c r="AK29" s="163">
        <f>ROUND(AV94, 2)</f>
        <v>0</v>
      </c>
      <c r="AL29" s="164"/>
      <c r="AM29" s="164"/>
      <c r="AN29" s="164"/>
      <c r="AO29" s="164"/>
      <c r="AR29" s="31"/>
    </row>
    <row r="30" spans="1:71" s="3" customFormat="1" ht="14.4" customHeight="1">
      <c r="B30" s="31"/>
      <c r="F30" s="32" t="s">
        <v>40</v>
      </c>
      <c r="L30" s="165">
        <v>0.2</v>
      </c>
      <c r="M30" s="164"/>
      <c r="N30" s="164"/>
      <c r="O30" s="164"/>
      <c r="P30" s="164"/>
      <c r="W30" s="163">
        <f>ROUND(BA94, 2)</f>
        <v>0</v>
      </c>
      <c r="X30" s="164"/>
      <c r="Y30" s="164"/>
      <c r="Z30" s="164"/>
      <c r="AA30" s="164"/>
      <c r="AB30" s="164"/>
      <c r="AC30" s="164"/>
      <c r="AD30" s="164"/>
      <c r="AE30" s="164"/>
      <c r="AK30" s="163">
        <f>ROUND(AW94, 2)</f>
        <v>0</v>
      </c>
      <c r="AL30" s="164"/>
      <c r="AM30" s="164"/>
      <c r="AN30" s="164"/>
      <c r="AO30" s="164"/>
      <c r="AR30" s="31"/>
    </row>
    <row r="31" spans="1:71" s="3" customFormat="1" ht="14.4" hidden="1" customHeight="1">
      <c r="B31" s="31"/>
      <c r="F31" s="23" t="s">
        <v>41</v>
      </c>
      <c r="L31" s="165">
        <v>0.2</v>
      </c>
      <c r="M31" s="164"/>
      <c r="N31" s="164"/>
      <c r="O31" s="164"/>
      <c r="P31" s="164"/>
      <c r="W31" s="163">
        <f>ROUND(BB94, 2)</f>
        <v>0</v>
      </c>
      <c r="X31" s="164"/>
      <c r="Y31" s="164"/>
      <c r="Z31" s="164"/>
      <c r="AA31" s="164"/>
      <c r="AB31" s="164"/>
      <c r="AC31" s="164"/>
      <c r="AD31" s="164"/>
      <c r="AE31" s="164"/>
      <c r="AK31" s="163">
        <v>0</v>
      </c>
      <c r="AL31" s="164"/>
      <c r="AM31" s="164"/>
      <c r="AN31" s="164"/>
      <c r="AO31" s="164"/>
      <c r="AR31" s="31"/>
    </row>
    <row r="32" spans="1:71" s="3" customFormat="1" ht="14.4" hidden="1" customHeight="1">
      <c r="B32" s="31"/>
      <c r="F32" s="23" t="s">
        <v>42</v>
      </c>
      <c r="L32" s="165">
        <v>0.2</v>
      </c>
      <c r="M32" s="164"/>
      <c r="N32" s="164"/>
      <c r="O32" s="164"/>
      <c r="P32" s="164"/>
      <c r="W32" s="163">
        <f>ROUND(BC94, 2)</f>
        <v>0</v>
      </c>
      <c r="X32" s="164"/>
      <c r="Y32" s="164"/>
      <c r="Z32" s="164"/>
      <c r="AA32" s="164"/>
      <c r="AB32" s="164"/>
      <c r="AC32" s="164"/>
      <c r="AD32" s="164"/>
      <c r="AE32" s="164"/>
      <c r="AK32" s="163">
        <v>0</v>
      </c>
      <c r="AL32" s="164"/>
      <c r="AM32" s="164"/>
      <c r="AN32" s="164"/>
      <c r="AO32" s="164"/>
      <c r="AR32" s="31"/>
    </row>
    <row r="33" spans="1:57" s="3" customFormat="1" ht="14.4" hidden="1" customHeight="1">
      <c r="B33" s="31"/>
      <c r="F33" s="32" t="s">
        <v>43</v>
      </c>
      <c r="L33" s="165">
        <v>0</v>
      </c>
      <c r="M33" s="164"/>
      <c r="N33" s="164"/>
      <c r="O33" s="164"/>
      <c r="P33" s="164"/>
      <c r="W33" s="163">
        <f>ROUND(BD94, 2)</f>
        <v>0</v>
      </c>
      <c r="X33" s="164"/>
      <c r="Y33" s="164"/>
      <c r="Z33" s="164"/>
      <c r="AA33" s="164"/>
      <c r="AB33" s="164"/>
      <c r="AC33" s="164"/>
      <c r="AD33" s="164"/>
      <c r="AE33" s="164"/>
      <c r="AK33" s="163">
        <v>0</v>
      </c>
      <c r="AL33" s="164"/>
      <c r="AM33" s="164"/>
      <c r="AN33" s="164"/>
      <c r="AO33" s="164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3"/>
      <c r="D35" s="34" t="s">
        <v>44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45</v>
      </c>
      <c r="U35" s="35"/>
      <c r="V35" s="35"/>
      <c r="W35" s="35"/>
      <c r="X35" s="166" t="s">
        <v>46</v>
      </c>
      <c r="Y35" s="167"/>
      <c r="Z35" s="167"/>
      <c r="AA35" s="167"/>
      <c r="AB35" s="167"/>
      <c r="AC35" s="35"/>
      <c r="AD35" s="35"/>
      <c r="AE35" s="35"/>
      <c r="AF35" s="35"/>
      <c r="AG35" s="35"/>
      <c r="AH35" s="35"/>
      <c r="AI35" s="35"/>
      <c r="AJ35" s="35"/>
      <c r="AK35" s="168">
        <f>SUM(AK26:AK33)</f>
        <v>0</v>
      </c>
      <c r="AL35" s="167"/>
      <c r="AM35" s="167"/>
      <c r="AN35" s="167"/>
      <c r="AO35" s="169"/>
      <c r="AP35" s="33"/>
      <c r="AQ35" s="33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7"/>
      <c r="D49" s="38" t="s">
        <v>47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48</v>
      </c>
      <c r="AI49" s="39"/>
      <c r="AJ49" s="39"/>
      <c r="AK49" s="39"/>
      <c r="AL49" s="39"/>
      <c r="AM49" s="39"/>
      <c r="AN49" s="39"/>
      <c r="AO49" s="39"/>
      <c r="AR49" s="37"/>
    </row>
    <row r="50" spans="1:57" ht="10.5">
      <c r="B50" s="17"/>
      <c r="AR50" s="17"/>
    </row>
    <row r="51" spans="1:57" ht="10.5">
      <c r="B51" s="17"/>
      <c r="AR51" s="17"/>
    </row>
    <row r="52" spans="1:57" ht="10.5">
      <c r="B52" s="17"/>
      <c r="AR52" s="17"/>
    </row>
    <row r="53" spans="1:57" ht="10.5">
      <c r="B53" s="17"/>
      <c r="AR53" s="17"/>
    </row>
    <row r="54" spans="1:57" ht="10.5">
      <c r="B54" s="17"/>
      <c r="AR54" s="17"/>
    </row>
    <row r="55" spans="1:57" ht="10.5">
      <c r="B55" s="17"/>
      <c r="AR55" s="17"/>
    </row>
    <row r="56" spans="1:57" ht="10.5">
      <c r="B56" s="17"/>
      <c r="AR56" s="17"/>
    </row>
    <row r="57" spans="1:57" ht="10.5">
      <c r="B57" s="17"/>
      <c r="AR57" s="17"/>
    </row>
    <row r="58" spans="1:57" ht="10.5">
      <c r="B58" s="17"/>
      <c r="AR58" s="17"/>
    </row>
    <row r="59" spans="1:57" ht="10.5">
      <c r="B59" s="17"/>
      <c r="AR59" s="17"/>
    </row>
    <row r="60" spans="1:57" s="2" customFormat="1" ht="13">
      <c r="A60" s="26"/>
      <c r="B60" s="27"/>
      <c r="C60" s="26"/>
      <c r="D60" s="40" t="s">
        <v>49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0" t="s">
        <v>50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0" t="s">
        <v>49</v>
      </c>
      <c r="AI60" s="29"/>
      <c r="AJ60" s="29"/>
      <c r="AK60" s="29"/>
      <c r="AL60" s="29"/>
      <c r="AM60" s="40" t="s">
        <v>50</v>
      </c>
      <c r="AN60" s="29"/>
      <c r="AO60" s="29"/>
      <c r="AP60" s="26"/>
      <c r="AQ60" s="26"/>
      <c r="AR60" s="27"/>
      <c r="BE60" s="26"/>
    </row>
    <row r="61" spans="1:57" ht="10.5">
      <c r="B61" s="17"/>
      <c r="AR61" s="17"/>
    </row>
    <row r="62" spans="1:57" ht="10.5">
      <c r="B62" s="17"/>
      <c r="AR62" s="17"/>
    </row>
    <row r="63" spans="1:57" ht="10.5">
      <c r="B63" s="17"/>
      <c r="AR63" s="17"/>
    </row>
    <row r="64" spans="1:57" s="2" customFormat="1" ht="13">
      <c r="A64" s="26"/>
      <c r="B64" s="27"/>
      <c r="C64" s="26"/>
      <c r="D64" s="38" t="s">
        <v>51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38" t="s">
        <v>52</v>
      </c>
      <c r="AI64" s="41"/>
      <c r="AJ64" s="41"/>
      <c r="AK64" s="41"/>
      <c r="AL64" s="41"/>
      <c r="AM64" s="41"/>
      <c r="AN64" s="41"/>
      <c r="AO64" s="41"/>
      <c r="AP64" s="26"/>
      <c r="AQ64" s="26"/>
      <c r="AR64" s="27"/>
      <c r="BE64" s="26"/>
    </row>
    <row r="65" spans="1:57" ht="10.5">
      <c r="B65" s="17"/>
      <c r="AR65" s="17"/>
    </row>
    <row r="66" spans="1:57" ht="10.5">
      <c r="B66" s="17"/>
      <c r="AR66" s="17"/>
    </row>
    <row r="67" spans="1:57" ht="10.5">
      <c r="B67" s="17"/>
      <c r="AR67" s="17"/>
    </row>
    <row r="68" spans="1:57" ht="10.5">
      <c r="B68" s="17"/>
      <c r="AR68" s="17"/>
    </row>
    <row r="69" spans="1:57" ht="10.5">
      <c r="B69" s="17"/>
      <c r="AR69" s="17"/>
    </row>
    <row r="70" spans="1:57" ht="10.5">
      <c r="B70" s="17"/>
      <c r="AR70" s="17"/>
    </row>
    <row r="71" spans="1:57" ht="10.5">
      <c r="B71" s="17"/>
      <c r="AR71" s="17"/>
    </row>
    <row r="72" spans="1:57" ht="10.5">
      <c r="B72" s="17"/>
      <c r="AR72" s="17"/>
    </row>
    <row r="73" spans="1:57" ht="10.5">
      <c r="B73" s="17"/>
      <c r="AR73" s="17"/>
    </row>
    <row r="74" spans="1:57" ht="10.5">
      <c r="B74" s="17"/>
      <c r="AR74" s="17"/>
    </row>
    <row r="75" spans="1:57" s="2" customFormat="1" ht="13">
      <c r="A75" s="26"/>
      <c r="B75" s="27"/>
      <c r="C75" s="26"/>
      <c r="D75" s="40" t="s">
        <v>49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0" t="s">
        <v>50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0" t="s">
        <v>49</v>
      </c>
      <c r="AI75" s="29"/>
      <c r="AJ75" s="29"/>
      <c r="AK75" s="29"/>
      <c r="AL75" s="29"/>
      <c r="AM75" s="40" t="s">
        <v>50</v>
      </c>
      <c r="AN75" s="29"/>
      <c r="AO75" s="29"/>
      <c r="AP75" s="26"/>
      <c r="AQ75" s="26"/>
      <c r="AR75" s="27"/>
      <c r="BE75" s="26"/>
    </row>
    <row r="76" spans="1:57" s="2" customFormat="1" ht="10.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7"/>
      <c r="BE77" s="26"/>
    </row>
    <row r="81" spans="1:91" s="2" customFormat="1" ht="6.95" customHeight="1">
      <c r="A81" s="26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7"/>
      <c r="BE81" s="26"/>
    </row>
    <row r="82" spans="1:91" s="2" customFormat="1" ht="24.95" customHeight="1">
      <c r="A82" s="26"/>
      <c r="B82" s="27"/>
      <c r="C82" s="18" t="s">
        <v>53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6"/>
      <c r="C84" s="23" t="s">
        <v>10</v>
      </c>
      <c r="L84" s="4" t="str">
        <f>K5</f>
        <v>22-BARCIAK12</v>
      </c>
      <c r="AR84" s="46"/>
    </row>
    <row r="85" spans="1:91" s="5" customFormat="1" ht="36.950000000000003" customHeight="1">
      <c r="B85" s="47"/>
      <c r="C85" s="48" t="s">
        <v>13</v>
      </c>
      <c r="L85" s="170" t="str">
        <f>K6</f>
        <v>Rozšírenie kapacity Materskej školy v obci Povina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7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19</v>
      </c>
      <c r="D87" s="26"/>
      <c r="E87" s="26"/>
      <c r="F87" s="26"/>
      <c r="G87" s="26"/>
      <c r="H87" s="26"/>
      <c r="I87" s="26"/>
      <c r="J87" s="26"/>
      <c r="K87" s="26"/>
      <c r="L87" s="49" t="str">
        <f>IF(K8="","",K8)</f>
        <v>Povina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21</v>
      </c>
      <c r="AJ87" s="26"/>
      <c r="AK87" s="26"/>
      <c r="AL87" s="26"/>
      <c r="AM87" s="172" t="str">
        <f>IF(AN8= "","",AN8)</f>
        <v>10. 6. 2022</v>
      </c>
      <c r="AN87" s="172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25.65" customHeight="1">
      <c r="A89" s="26"/>
      <c r="B89" s="27"/>
      <c r="C89" s="23" t="s">
        <v>23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Povina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30</v>
      </c>
      <c r="AJ89" s="26"/>
      <c r="AK89" s="26"/>
      <c r="AL89" s="26"/>
      <c r="AM89" s="173" t="str">
        <f>IF(E17="","",E17)</f>
        <v>PRIMA PROJEKT - SK, s.r.o.   Ing. Juraj Barčiak</v>
      </c>
      <c r="AN89" s="174"/>
      <c r="AO89" s="174"/>
      <c r="AP89" s="174"/>
      <c r="AQ89" s="26"/>
      <c r="AR89" s="27"/>
      <c r="AS89" s="175" t="s">
        <v>54</v>
      </c>
      <c r="AT89" s="176"/>
      <c r="AU89" s="51"/>
      <c r="AV89" s="51"/>
      <c r="AW89" s="51"/>
      <c r="AX89" s="51"/>
      <c r="AY89" s="51"/>
      <c r="AZ89" s="51"/>
      <c r="BA89" s="51"/>
      <c r="BB89" s="51"/>
      <c r="BC89" s="51"/>
      <c r="BD89" s="52"/>
      <c r="BE89" s="26"/>
    </row>
    <row r="90" spans="1:91" s="2" customFormat="1" ht="15.15" customHeight="1">
      <c r="A90" s="26"/>
      <c r="B90" s="27"/>
      <c r="C90" s="23" t="s">
        <v>27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32</v>
      </c>
      <c r="AJ90" s="26"/>
      <c r="AK90" s="26"/>
      <c r="AL90" s="26"/>
      <c r="AM90" s="173" t="str">
        <f>IF(E20="","",E20)</f>
        <v xml:space="preserve"> </v>
      </c>
      <c r="AN90" s="174"/>
      <c r="AO90" s="174"/>
      <c r="AP90" s="174"/>
      <c r="AQ90" s="26"/>
      <c r="AR90" s="27"/>
      <c r="AS90" s="177"/>
      <c r="AT90" s="178"/>
      <c r="AU90" s="53"/>
      <c r="AV90" s="53"/>
      <c r="AW90" s="53"/>
      <c r="AX90" s="53"/>
      <c r="AY90" s="53"/>
      <c r="AZ90" s="53"/>
      <c r="BA90" s="53"/>
      <c r="BB90" s="53"/>
      <c r="BC90" s="53"/>
      <c r="BD90" s="54"/>
      <c r="BE90" s="26"/>
    </row>
    <row r="91" spans="1:91" s="2" customFormat="1" ht="10.8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7"/>
      <c r="AT91" s="178"/>
      <c r="AU91" s="53"/>
      <c r="AV91" s="53"/>
      <c r="AW91" s="53"/>
      <c r="AX91" s="53"/>
      <c r="AY91" s="53"/>
      <c r="AZ91" s="53"/>
      <c r="BA91" s="53"/>
      <c r="BB91" s="53"/>
      <c r="BC91" s="53"/>
      <c r="BD91" s="54"/>
      <c r="BE91" s="26"/>
    </row>
    <row r="92" spans="1:91" s="2" customFormat="1" ht="29.25" customHeight="1">
      <c r="A92" s="26"/>
      <c r="B92" s="27"/>
      <c r="C92" s="179" t="s">
        <v>55</v>
      </c>
      <c r="D92" s="180"/>
      <c r="E92" s="180"/>
      <c r="F92" s="180"/>
      <c r="G92" s="180"/>
      <c r="H92" s="55"/>
      <c r="I92" s="181" t="s">
        <v>56</v>
      </c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2" t="s">
        <v>57</v>
      </c>
      <c r="AH92" s="180"/>
      <c r="AI92" s="180"/>
      <c r="AJ92" s="180"/>
      <c r="AK92" s="180"/>
      <c r="AL92" s="180"/>
      <c r="AM92" s="180"/>
      <c r="AN92" s="181" t="s">
        <v>58</v>
      </c>
      <c r="AO92" s="180"/>
      <c r="AP92" s="183"/>
      <c r="AQ92" s="56" t="s">
        <v>59</v>
      </c>
      <c r="AR92" s="27"/>
      <c r="AS92" s="57" t="s">
        <v>60</v>
      </c>
      <c r="AT92" s="58" t="s">
        <v>61</v>
      </c>
      <c r="AU92" s="58" t="s">
        <v>62</v>
      </c>
      <c r="AV92" s="58" t="s">
        <v>63</v>
      </c>
      <c r="AW92" s="58" t="s">
        <v>64</v>
      </c>
      <c r="AX92" s="58" t="s">
        <v>65</v>
      </c>
      <c r="AY92" s="58" t="s">
        <v>66</v>
      </c>
      <c r="AZ92" s="58" t="s">
        <v>67</v>
      </c>
      <c r="BA92" s="58" t="s">
        <v>68</v>
      </c>
      <c r="BB92" s="58" t="s">
        <v>69</v>
      </c>
      <c r="BC92" s="58" t="s">
        <v>70</v>
      </c>
      <c r="BD92" s="59" t="s">
        <v>71</v>
      </c>
      <c r="BE92" s="26"/>
    </row>
    <row r="93" spans="1:91" s="2" customFormat="1" ht="10.8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0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2"/>
      <c r="BE93" s="26"/>
    </row>
    <row r="94" spans="1:91" s="6" customFormat="1" ht="32.4" customHeight="1">
      <c r="B94" s="63"/>
      <c r="C94" s="64" t="s">
        <v>72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187">
        <f>ROUND(AG95,2)</f>
        <v>0</v>
      </c>
      <c r="AH94" s="187"/>
      <c r="AI94" s="187"/>
      <c r="AJ94" s="187"/>
      <c r="AK94" s="187"/>
      <c r="AL94" s="187"/>
      <c r="AM94" s="187"/>
      <c r="AN94" s="188">
        <f>SUM(AG94,AT94)</f>
        <v>0</v>
      </c>
      <c r="AO94" s="188"/>
      <c r="AP94" s="188"/>
      <c r="AQ94" s="67" t="s">
        <v>1</v>
      </c>
      <c r="AR94" s="63"/>
      <c r="AS94" s="68">
        <f>ROUND(AS95,2)</f>
        <v>0</v>
      </c>
      <c r="AT94" s="69">
        <f>ROUND(SUM(AV94:AW94),2)</f>
        <v>0</v>
      </c>
      <c r="AU94" s="70">
        <f>ROUND(AU95,5)</f>
        <v>10.045780000000001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0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73</v>
      </c>
      <c r="BT94" s="72" t="s">
        <v>74</v>
      </c>
      <c r="BU94" s="73" t="s">
        <v>75</v>
      </c>
      <c r="BV94" s="72" t="s">
        <v>76</v>
      </c>
      <c r="BW94" s="72" t="s">
        <v>4</v>
      </c>
      <c r="BX94" s="72" t="s">
        <v>77</v>
      </c>
      <c r="CL94" s="72" t="s">
        <v>16</v>
      </c>
    </row>
    <row r="95" spans="1:91" s="7" customFormat="1" ht="24.75" customHeight="1">
      <c r="A95" s="74" t="s">
        <v>78</v>
      </c>
      <c r="B95" s="75"/>
      <c r="C95" s="76"/>
      <c r="D95" s="186" t="s">
        <v>79</v>
      </c>
      <c r="E95" s="186"/>
      <c r="F95" s="186"/>
      <c r="G95" s="186"/>
      <c r="H95" s="186"/>
      <c r="I95" s="77"/>
      <c r="J95" s="186" t="s">
        <v>80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4">
        <f>'3 - SO.01  Architektúra -...'!J30</f>
        <v>0</v>
      </c>
      <c r="AH95" s="185"/>
      <c r="AI95" s="185"/>
      <c r="AJ95" s="185"/>
      <c r="AK95" s="185"/>
      <c r="AL95" s="185"/>
      <c r="AM95" s="185"/>
      <c r="AN95" s="184">
        <f>SUM(AG95,AT95)</f>
        <v>0</v>
      </c>
      <c r="AO95" s="185"/>
      <c r="AP95" s="185"/>
      <c r="AQ95" s="78" t="s">
        <v>81</v>
      </c>
      <c r="AR95" s="75"/>
      <c r="AS95" s="79">
        <v>0</v>
      </c>
      <c r="AT95" s="80">
        <f>ROUND(SUM(AV95:AW95),2)</f>
        <v>0</v>
      </c>
      <c r="AU95" s="81">
        <f>'3 - SO.01  Architektúra -...'!P122</f>
        <v>10.045783999999999</v>
      </c>
      <c r="AV95" s="80">
        <f>'3 - SO.01  Architektúra -...'!J33</f>
        <v>0</v>
      </c>
      <c r="AW95" s="80">
        <f>'3 - SO.01  Architektúra -...'!J34</f>
        <v>0</v>
      </c>
      <c r="AX95" s="80">
        <f>'3 - SO.01  Architektúra -...'!J35</f>
        <v>0</v>
      </c>
      <c r="AY95" s="80">
        <f>'3 - SO.01  Architektúra -...'!J36</f>
        <v>0</v>
      </c>
      <c r="AZ95" s="80">
        <f>'3 - SO.01  Architektúra -...'!F33</f>
        <v>0</v>
      </c>
      <c r="BA95" s="80">
        <f>'3 - SO.01  Architektúra -...'!F34</f>
        <v>0</v>
      </c>
      <c r="BB95" s="80">
        <f>'3 - SO.01  Architektúra -...'!F35</f>
        <v>0</v>
      </c>
      <c r="BC95" s="80">
        <f>'3 - SO.01  Architektúra -...'!F36</f>
        <v>0</v>
      </c>
      <c r="BD95" s="82">
        <f>'3 - SO.01  Architektúra -...'!F37</f>
        <v>0</v>
      </c>
      <c r="BT95" s="83" t="s">
        <v>18</v>
      </c>
      <c r="BV95" s="83" t="s">
        <v>76</v>
      </c>
      <c r="BW95" s="83" t="s">
        <v>82</v>
      </c>
      <c r="BX95" s="83" t="s">
        <v>4</v>
      </c>
      <c r="CL95" s="83" t="s">
        <v>83</v>
      </c>
      <c r="CM95" s="83" t="s">
        <v>74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3 - SO.01  Architektúra -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35"/>
  <sheetViews>
    <sheetView showGridLines="0" tabSelected="1" topLeftCell="A23" workbookViewId="0">
      <selection activeCell="I133" sqref="I133:I134"/>
    </sheetView>
  </sheetViews>
  <sheetFormatPr defaultRowHeight="14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0.5">
      <c r="A1" s="84"/>
    </row>
    <row r="2" spans="1:46" s="1" customFormat="1" ht="36.950000000000003" customHeight="1">
      <c r="L2" s="189" t="s">
        <v>5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AT2" s="14" t="s">
        <v>82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customHeight="1">
      <c r="B4" s="17"/>
      <c r="D4" s="18" t="s">
        <v>84</v>
      </c>
      <c r="L4" s="17"/>
      <c r="M4" s="85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190" t="str">
        <f>'Rekapitulácia stavby'!K6</f>
        <v>Rozšírenie kapacity Materskej školy v obci Povina</v>
      </c>
      <c r="F7" s="191"/>
      <c r="G7" s="191"/>
      <c r="H7" s="191"/>
      <c r="L7" s="17"/>
    </row>
    <row r="8" spans="1:46" s="2" customFormat="1" ht="12" customHeight="1">
      <c r="A8" s="26"/>
      <c r="B8" s="27"/>
      <c r="C8" s="26"/>
      <c r="D8" s="23" t="s">
        <v>85</v>
      </c>
      <c r="E8" s="26"/>
      <c r="F8" s="26"/>
      <c r="G8" s="26"/>
      <c r="H8" s="26"/>
      <c r="I8" s="26"/>
      <c r="J8" s="26"/>
      <c r="K8" s="26"/>
      <c r="L8" s="37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30" customHeight="1">
      <c r="A9" s="26"/>
      <c r="B9" s="27"/>
      <c r="C9" s="26"/>
      <c r="D9" s="26"/>
      <c r="E9" s="170" t="s">
        <v>86</v>
      </c>
      <c r="F9" s="192"/>
      <c r="G9" s="192"/>
      <c r="H9" s="192"/>
      <c r="I9" s="26"/>
      <c r="J9" s="26"/>
      <c r="K9" s="26"/>
      <c r="L9" s="37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7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83</v>
      </c>
      <c r="G11" s="26"/>
      <c r="H11" s="26"/>
      <c r="I11" s="23" t="s">
        <v>17</v>
      </c>
      <c r="J11" s="21" t="s">
        <v>18</v>
      </c>
      <c r="K11" s="26"/>
      <c r="L11" s="37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19</v>
      </c>
      <c r="E12" s="26"/>
      <c r="F12" s="21" t="s">
        <v>20</v>
      </c>
      <c r="G12" s="26"/>
      <c r="H12" s="26"/>
      <c r="I12" s="23" t="s">
        <v>21</v>
      </c>
      <c r="J12" s="50" t="str">
        <f>'Rekapitulácia stavby'!AN8</f>
        <v>10. 6. 2022</v>
      </c>
      <c r="K12" s="26"/>
      <c r="L12" s="37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7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23</v>
      </c>
      <c r="E14" s="26"/>
      <c r="F14" s="26"/>
      <c r="G14" s="26"/>
      <c r="H14" s="26"/>
      <c r="I14" s="23" t="s">
        <v>24</v>
      </c>
      <c r="J14" s="21" t="s">
        <v>1</v>
      </c>
      <c r="K14" s="26"/>
      <c r="L14" s="37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25</v>
      </c>
      <c r="F15" s="26"/>
      <c r="G15" s="26"/>
      <c r="H15" s="26"/>
      <c r="I15" s="23" t="s">
        <v>26</v>
      </c>
      <c r="J15" s="21" t="s">
        <v>1</v>
      </c>
      <c r="K15" s="26"/>
      <c r="L15" s="37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7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52" s="2" customFormat="1" ht="12" customHeight="1">
      <c r="A17" s="26"/>
      <c r="B17" s="27"/>
      <c r="C17" s="26"/>
      <c r="D17" s="23" t="s">
        <v>27</v>
      </c>
      <c r="E17" s="26"/>
      <c r="F17" s="26"/>
      <c r="G17" s="26"/>
      <c r="H17" s="26"/>
      <c r="I17" s="23" t="s">
        <v>24</v>
      </c>
      <c r="J17" s="21" t="str">
        <f>'Rekapitulácia stavby'!AN13</f>
        <v/>
      </c>
      <c r="K17" s="26"/>
      <c r="L17" s="37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52" s="2" customFormat="1" ht="18" customHeight="1">
      <c r="A18" s="26"/>
      <c r="B18" s="27"/>
      <c r="C18" s="26"/>
      <c r="D18" s="26"/>
      <c r="E18" s="156" t="str">
        <f>'Rekapitulácia stavby'!E14</f>
        <v xml:space="preserve"> </v>
      </c>
      <c r="F18" s="156"/>
      <c r="G18" s="156"/>
      <c r="H18" s="156"/>
      <c r="I18" s="23" t="s">
        <v>26</v>
      </c>
      <c r="J18" s="21" t="str">
        <f>'Rekapitulácia stavby'!AN14</f>
        <v/>
      </c>
      <c r="K18" s="26"/>
      <c r="L18" s="37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52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7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52" s="2" customFormat="1" ht="12" customHeight="1">
      <c r="A20" s="26"/>
      <c r="B20" s="27"/>
      <c r="C20" s="26"/>
      <c r="D20" s="23" t="s">
        <v>30</v>
      </c>
      <c r="E20" s="26"/>
      <c r="F20" s="26"/>
      <c r="G20" s="26"/>
      <c r="H20" s="26"/>
      <c r="I20" s="23" t="s">
        <v>24</v>
      </c>
      <c r="J20" s="21" t="s">
        <v>1</v>
      </c>
      <c r="K20" s="26"/>
      <c r="L20" s="37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52" s="2" customFormat="1" ht="18" customHeight="1">
      <c r="A21" s="26"/>
      <c r="B21" s="27"/>
      <c r="C21" s="26"/>
      <c r="D21" s="26"/>
      <c r="E21" s="21" t="s">
        <v>31</v>
      </c>
      <c r="F21" s="26"/>
      <c r="G21" s="26"/>
      <c r="H21" s="26"/>
      <c r="I21" s="23" t="s">
        <v>26</v>
      </c>
      <c r="J21" s="21" t="s">
        <v>1</v>
      </c>
      <c r="K21" s="26"/>
      <c r="L21" s="37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52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7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52" s="2" customFormat="1" ht="12" customHeight="1">
      <c r="A23" s="26"/>
      <c r="B23" s="27"/>
      <c r="C23" s="26"/>
      <c r="D23" s="23" t="s">
        <v>32</v>
      </c>
      <c r="E23" s="26"/>
      <c r="F23" s="26"/>
      <c r="G23" s="26"/>
      <c r="H23" s="26"/>
      <c r="I23" s="23" t="s">
        <v>24</v>
      </c>
      <c r="J23" s="21" t="str">
        <f>IF('Rekapitulácia stavby'!AN19="","",'Rekapitulácia stavby'!AN19)</f>
        <v/>
      </c>
      <c r="K23" s="26"/>
      <c r="L23" s="37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52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26</v>
      </c>
      <c r="J24" s="21" t="str">
        <f>IF('Rekapitulácia stavby'!AN20="","",'Rekapitulácia stavby'!AN20)</f>
        <v/>
      </c>
      <c r="K24" s="26"/>
      <c r="L24" s="37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52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7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52" s="2" customFormat="1" ht="12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7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52" s="8" customFormat="1" ht="16.5" customHeight="1">
      <c r="A27" s="86"/>
      <c r="B27" s="87"/>
      <c r="C27" s="86"/>
      <c r="D27" s="86"/>
      <c r="E27" s="159" t="s">
        <v>1</v>
      </c>
      <c r="F27" s="159"/>
      <c r="G27" s="159"/>
      <c r="H27" s="159"/>
      <c r="I27" s="86"/>
      <c r="J27" s="86"/>
      <c r="K27" s="86"/>
      <c r="L27" s="88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</row>
    <row r="28" spans="1:52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7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52" s="2" customFormat="1" ht="6.95" customHeight="1">
      <c r="A29" s="26"/>
      <c r="B29" s="27"/>
      <c r="C29" s="26"/>
      <c r="D29" s="61"/>
      <c r="E29" s="61"/>
      <c r="F29" s="61"/>
      <c r="G29" s="61"/>
      <c r="H29" s="61"/>
      <c r="I29" s="61"/>
      <c r="J29" s="61"/>
      <c r="K29" s="61"/>
      <c r="L29" s="89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</row>
    <row r="30" spans="1:52" s="2" customFormat="1" ht="25.4" customHeight="1">
      <c r="A30" s="26"/>
      <c r="B30" s="27"/>
      <c r="C30" s="26"/>
      <c r="D30" s="91" t="s">
        <v>34</v>
      </c>
      <c r="E30" s="26"/>
      <c r="F30" s="26"/>
      <c r="G30" s="26"/>
      <c r="H30" s="26"/>
      <c r="I30" s="26"/>
      <c r="J30" s="66">
        <f>ROUND(J122, 2)</f>
        <v>0</v>
      </c>
      <c r="K30" s="26"/>
      <c r="L30" s="89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</row>
    <row r="31" spans="1:52" s="2" customFormat="1" ht="6.95" customHeight="1">
      <c r="A31" s="26"/>
      <c r="B31" s="27"/>
      <c r="C31" s="26"/>
      <c r="D31" s="61"/>
      <c r="E31" s="61"/>
      <c r="F31" s="61"/>
      <c r="G31" s="61"/>
      <c r="H31" s="61"/>
      <c r="I31" s="61"/>
      <c r="J31" s="61"/>
      <c r="K31" s="61"/>
      <c r="L31" s="37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52" s="2" customFormat="1" ht="14.4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7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52" s="2" customFormat="1" ht="14.4" customHeight="1">
      <c r="A33" s="26"/>
      <c r="B33" s="27"/>
      <c r="C33" s="26"/>
      <c r="D33" s="92" t="s">
        <v>38</v>
      </c>
      <c r="E33" s="32" t="s">
        <v>39</v>
      </c>
      <c r="F33" s="93">
        <f>ROUND((SUM(BE122:BE134)),  2)</f>
        <v>0</v>
      </c>
      <c r="G33" s="90"/>
      <c r="H33" s="90"/>
      <c r="I33" s="94">
        <v>0.2</v>
      </c>
      <c r="J33" s="93">
        <f>ROUND(((SUM(BE122:BE134))*I33),  2)</f>
        <v>0</v>
      </c>
      <c r="K33" s="26"/>
      <c r="L33" s="89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</row>
    <row r="34" spans="1:52" s="2" customFormat="1" ht="14.4" customHeight="1">
      <c r="A34" s="26"/>
      <c r="B34" s="27"/>
      <c r="C34" s="26"/>
      <c r="D34" s="26"/>
      <c r="E34" s="32" t="s">
        <v>40</v>
      </c>
      <c r="F34" s="95">
        <f>ROUND((SUM(BF122:BF134)),  2)</f>
        <v>0</v>
      </c>
      <c r="G34" s="26"/>
      <c r="H34" s="26"/>
      <c r="I34" s="96">
        <v>0.2</v>
      </c>
      <c r="J34" s="95">
        <f>ROUND(((SUM(BF122:BF134))*I34),  2)</f>
        <v>0</v>
      </c>
      <c r="K34" s="26"/>
      <c r="L34" s="37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52" s="2" customFormat="1" ht="14.4" hidden="1" customHeight="1">
      <c r="A35" s="26"/>
      <c r="B35" s="27"/>
      <c r="C35" s="26"/>
      <c r="D35" s="26"/>
      <c r="E35" s="23" t="s">
        <v>41</v>
      </c>
      <c r="F35" s="95">
        <f>ROUND((SUM(BG122:BG134)),  2)</f>
        <v>0</v>
      </c>
      <c r="G35" s="26"/>
      <c r="H35" s="26"/>
      <c r="I35" s="96">
        <v>0.2</v>
      </c>
      <c r="J35" s="95">
        <f>0</f>
        <v>0</v>
      </c>
      <c r="K35" s="26"/>
      <c r="L35" s="37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52" s="2" customFormat="1" ht="14.4" hidden="1" customHeight="1">
      <c r="A36" s="26"/>
      <c r="B36" s="27"/>
      <c r="C36" s="26"/>
      <c r="D36" s="26"/>
      <c r="E36" s="23" t="s">
        <v>42</v>
      </c>
      <c r="F36" s="95">
        <f>ROUND((SUM(BH122:BH134)),  2)</f>
        <v>0</v>
      </c>
      <c r="G36" s="26"/>
      <c r="H36" s="26"/>
      <c r="I36" s="96">
        <v>0.2</v>
      </c>
      <c r="J36" s="95">
        <f>0</f>
        <v>0</v>
      </c>
      <c r="K36" s="26"/>
      <c r="L36" s="37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52" s="2" customFormat="1" ht="14.4" hidden="1" customHeight="1">
      <c r="A37" s="26"/>
      <c r="B37" s="27"/>
      <c r="C37" s="26"/>
      <c r="D37" s="26"/>
      <c r="E37" s="32" t="s">
        <v>43</v>
      </c>
      <c r="F37" s="93">
        <f>ROUND((SUM(BI122:BI134)),  2)</f>
        <v>0</v>
      </c>
      <c r="G37" s="90"/>
      <c r="H37" s="90"/>
      <c r="I37" s="94">
        <v>0</v>
      </c>
      <c r="J37" s="93">
        <f>0</f>
        <v>0</v>
      </c>
      <c r="K37" s="26"/>
      <c r="L37" s="37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52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7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52" s="2" customFormat="1" ht="25.4" customHeight="1">
      <c r="A39" s="26"/>
      <c r="B39" s="27"/>
      <c r="C39" s="97"/>
      <c r="D39" s="98" t="s">
        <v>44</v>
      </c>
      <c r="E39" s="55"/>
      <c r="F39" s="55"/>
      <c r="G39" s="99" t="s">
        <v>45</v>
      </c>
      <c r="H39" s="100" t="s">
        <v>46</v>
      </c>
      <c r="I39" s="55"/>
      <c r="J39" s="101">
        <f>SUM(J30:J37)</f>
        <v>0</v>
      </c>
      <c r="K39" s="102"/>
      <c r="L39" s="37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52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7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52" s="1" customFormat="1" ht="14.4" customHeight="1">
      <c r="B41" s="17"/>
      <c r="L41" s="17"/>
    </row>
    <row r="42" spans="1:52" s="1" customFormat="1" ht="14.4" customHeight="1">
      <c r="B42" s="17"/>
      <c r="L42" s="17"/>
    </row>
    <row r="43" spans="1:52" s="1" customFormat="1" ht="14.4" customHeight="1">
      <c r="B43" s="17"/>
      <c r="L43" s="17"/>
    </row>
    <row r="44" spans="1:52" s="1" customFormat="1" ht="14.4" customHeight="1">
      <c r="B44" s="17"/>
      <c r="L44" s="17"/>
    </row>
    <row r="45" spans="1:52" s="1" customFormat="1" ht="14.4" customHeight="1">
      <c r="B45" s="17"/>
      <c r="L45" s="17"/>
    </row>
    <row r="46" spans="1:52" s="1" customFormat="1" ht="14.4" customHeight="1">
      <c r="B46" s="17"/>
      <c r="L46" s="17"/>
    </row>
    <row r="47" spans="1:52" s="1" customFormat="1" ht="14.4" customHeight="1">
      <c r="B47" s="17"/>
      <c r="L47" s="17"/>
    </row>
    <row r="48" spans="1:52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7"/>
      <c r="D50" s="38" t="s">
        <v>47</v>
      </c>
      <c r="E50" s="39"/>
      <c r="F50" s="39"/>
      <c r="G50" s="38" t="s">
        <v>48</v>
      </c>
      <c r="H50" s="39"/>
      <c r="I50" s="39"/>
      <c r="J50" s="39"/>
      <c r="K50" s="39"/>
      <c r="L50" s="37"/>
    </row>
    <row r="51" spans="1:31" ht="10.5">
      <c r="B51" s="17"/>
      <c r="L51" s="17"/>
    </row>
    <row r="52" spans="1:31" ht="10.5">
      <c r="B52" s="17"/>
      <c r="L52" s="17"/>
    </row>
    <row r="53" spans="1:31" ht="10.5">
      <c r="B53" s="17"/>
      <c r="L53" s="17"/>
    </row>
    <row r="54" spans="1:31" ht="10.5">
      <c r="B54" s="17"/>
      <c r="L54" s="17"/>
    </row>
    <row r="55" spans="1:31" ht="10.5">
      <c r="B55" s="17"/>
      <c r="L55" s="17"/>
    </row>
    <row r="56" spans="1:31" ht="10.5">
      <c r="B56" s="17"/>
      <c r="L56" s="17"/>
    </row>
    <row r="57" spans="1:31" ht="10.5">
      <c r="B57" s="17"/>
      <c r="L57" s="17"/>
    </row>
    <row r="58" spans="1:31" ht="10.5">
      <c r="B58" s="17"/>
      <c r="L58" s="17"/>
    </row>
    <row r="59" spans="1:31" ht="10.5">
      <c r="B59" s="17"/>
      <c r="L59" s="17"/>
    </row>
    <row r="60" spans="1:31" ht="10.5">
      <c r="B60" s="17"/>
      <c r="L60" s="17"/>
    </row>
    <row r="61" spans="1:31" s="2" customFormat="1" ht="13">
      <c r="A61" s="26"/>
      <c r="B61" s="27"/>
      <c r="C61" s="26"/>
      <c r="D61" s="40" t="s">
        <v>49</v>
      </c>
      <c r="E61" s="29"/>
      <c r="F61" s="103" t="s">
        <v>50</v>
      </c>
      <c r="G61" s="40" t="s">
        <v>49</v>
      </c>
      <c r="H61" s="29"/>
      <c r="I61" s="29"/>
      <c r="J61" s="104" t="s">
        <v>50</v>
      </c>
      <c r="K61" s="29"/>
      <c r="L61" s="37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5">
      <c r="B62" s="17"/>
      <c r="L62" s="17"/>
    </row>
    <row r="63" spans="1:31" ht="10.5">
      <c r="B63" s="17"/>
      <c r="L63" s="17"/>
    </row>
    <row r="64" spans="1:31" ht="10.5">
      <c r="B64" s="17"/>
      <c r="L64" s="17"/>
    </row>
    <row r="65" spans="1:31" s="2" customFormat="1" ht="13">
      <c r="A65" s="26"/>
      <c r="B65" s="27"/>
      <c r="C65" s="26"/>
      <c r="D65" s="38" t="s">
        <v>51</v>
      </c>
      <c r="E65" s="41"/>
      <c r="F65" s="41"/>
      <c r="G65" s="38" t="s">
        <v>52</v>
      </c>
      <c r="H65" s="41"/>
      <c r="I65" s="41"/>
      <c r="J65" s="41"/>
      <c r="K65" s="41"/>
      <c r="L65" s="37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5">
      <c r="B66" s="17"/>
      <c r="L66" s="17"/>
    </row>
    <row r="67" spans="1:31" ht="10.5">
      <c r="B67" s="17"/>
      <c r="L67" s="17"/>
    </row>
    <row r="68" spans="1:31" ht="10.5">
      <c r="B68" s="17"/>
      <c r="L68" s="17"/>
    </row>
    <row r="69" spans="1:31" ht="10.5">
      <c r="B69" s="17"/>
      <c r="L69" s="17"/>
    </row>
    <row r="70" spans="1:31" ht="10.5">
      <c r="B70" s="17"/>
      <c r="L70" s="17"/>
    </row>
    <row r="71" spans="1:31" ht="10.5">
      <c r="B71" s="17"/>
      <c r="L71" s="17"/>
    </row>
    <row r="72" spans="1:31" ht="10.5">
      <c r="B72" s="17"/>
      <c r="L72" s="17"/>
    </row>
    <row r="73" spans="1:31" ht="10.5">
      <c r="B73" s="17"/>
      <c r="L73" s="17"/>
    </row>
    <row r="74" spans="1:31" ht="10.5">
      <c r="B74" s="17"/>
      <c r="L74" s="17"/>
    </row>
    <row r="75" spans="1:31" ht="10.5">
      <c r="B75" s="17"/>
      <c r="L75" s="17"/>
    </row>
    <row r="76" spans="1:31" s="2" customFormat="1" ht="13">
      <c r="A76" s="26"/>
      <c r="B76" s="27"/>
      <c r="C76" s="26"/>
      <c r="D76" s="40" t="s">
        <v>49</v>
      </c>
      <c r="E76" s="29"/>
      <c r="F76" s="103" t="s">
        <v>50</v>
      </c>
      <c r="G76" s="40" t="s">
        <v>49</v>
      </c>
      <c r="H76" s="29"/>
      <c r="I76" s="29"/>
      <c r="J76" s="104" t="s">
        <v>50</v>
      </c>
      <c r="K76" s="29"/>
      <c r="L76" s="37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7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7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87</v>
      </c>
      <c r="D82" s="26"/>
      <c r="E82" s="26"/>
      <c r="F82" s="26"/>
      <c r="G82" s="26"/>
      <c r="H82" s="26"/>
      <c r="I82" s="26"/>
      <c r="J82" s="26"/>
      <c r="K82" s="26"/>
      <c r="L82" s="37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7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7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0" t="str">
        <f>E7</f>
        <v>Rozšírenie kapacity Materskej školy v obci Povina</v>
      </c>
      <c r="F85" s="191"/>
      <c r="G85" s="191"/>
      <c r="H85" s="191"/>
      <c r="I85" s="26"/>
      <c r="J85" s="26"/>
      <c r="K85" s="26"/>
      <c r="L85" s="37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85</v>
      </c>
      <c r="D86" s="26"/>
      <c r="E86" s="26"/>
      <c r="F86" s="26"/>
      <c r="G86" s="26"/>
      <c r="H86" s="26"/>
      <c r="I86" s="26"/>
      <c r="J86" s="26"/>
      <c r="K86" s="26"/>
      <c r="L86" s="37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30" customHeight="1">
      <c r="A87" s="26"/>
      <c r="B87" s="27"/>
      <c r="C87" s="26"/>
      <c r="D87" s="26"/>
      <c r="E87" s="170" t="str">
        <f>E9</f>
        <v>3 - SO.01  Architektúra - ÚPRAVA ROZPOČTU (doplnenie položiek)</v>
      </c>
      <c r="F87" s="192"/>
      <c r="G87" s="192"/>
      <c r="H87" s="192"/>
      <c r="I87" s="26"/>
      <c r="J87" s="26"/>
      <c r="K87" s="26"/>
      <c r="L87" s="37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7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19</v>
      </c>
      <c r="D89" s="26"/>
      <c r="E89" s="26"/>
      <c r="F89" s="21" t="str">
        <f>F12</f>
        <v>Povina</v>
      </c>
      <c r="G89" s="26"/>
      <c r="H89" s="26"/>
      <c r="I89" s="23" t="s">
        <v>21</v>
      </c>
      <c r="J89" s="50" t="str">
        <f>IF(J12="","",J12)</f>
        <v>10. 6. 2022</v>
      </c>
      <c r="K89" s="26"/>
      <c r="L89" s="37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7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40.1" customHeight="1">
      <c r="A91" s="26"/>
      <c r="B91" s="27"/>
      <c r="C91" s="23" t="s">
        <v>23</v>
      </c>
      <c r="D91" s="26"/>
      <c r="E91" s="26"/>
      <c r="F91" s="21" t="str">
        <f>E15</f>
        <v>Obec Povina</v>
      </c>
      <c r="G91" s="26"/>
      <c r="H91" s="26"/>
      <c r="I91" s="23" t="s">
        <v>30</v>
      </c>
      <c r="J91" s="24" t="str">
        <f>E21</f>
        <v>PRIMA PROJEKT - SK, s.r.o.   Ing. Juraj Barčiak</v>
      </c>
      <c r="K91" s="26"/>
      <c r="L91" s="37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>
      <c r="A92" s="26"/>
      <c r="B92" s="27"/>
      <c r="C92" s="23" t="s">
        <v>27</v>
      </c>
      <c r="D92" s="26"/>
      <c r="E92" s="26"/>
      <c r="F92" s="21" t="str">
        <f>IF(E18="","",E18)</f>
        <v xml:space="preserve"> </v>
      </c>
      <c r="G92" s="26"/>
      <c r="H92" s="26"/>
      <c r="I92" s="23" t="s">
        <v>32</v>
      </c>
      <c r="J92" s="24" t="str">
        <f>E24</f>
        <v xml:space="preserve"> </v>
      </c>
      <c r="K92" s="26"/>
      <c r="L92" s="37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7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5" t="s">
        <v>88</v>
      </c>
      <c r="D94" s="97"/>
      <c r="E94" s="97"/>
      <c r="F94" s="97"/>
      <c r="G94" s="97"/>
      <c r="H94" s="97"/>
      <c r="I94" s="97"/>
      <c r="J94" s="106" t="s">
        <v>89</v>
      </c>
      <c r="K94" s="97"/>
      <c r="L94" s="37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7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5" customHeight="1">
      <c r="A96" s="26"/>
      <c r="B96" s="27"/>
      <c r="C96" s="107" t="s">
        <v>90</v>
      </c>
      <c r="D96" s="26"/>
      <c r="E96" s="26"/>
      <c r="F96" s="26"/>
      <c r="G96" s="26"/>
      <c r="H96" s="26"/>
      <c r="I96" s="26"/>
      <c r="J96" s="66">
        <f>J122</f>
        <v>0</v>
      </c>
      <c r="K96" s="26"/>
      <c r="L96" s="37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91</v>
      </c>
    </row>
    <row r="97" spans="1:31" s="9" customFormat="1" ht="24.95" customHeight="1">
      <c r="B97" s="108"/>
      <c r="D97" s="109" t="s">
        <v>92</v>
      </c>
      <c r="E97" s="110"/>
      <c r="F97" s="110"/>
      <c r="G97" s="110"/>
      <c r="H97" s="110"/>
      <c r="I97" s="110"/>
      <c r="J97" s="111">
        <f>J123</f>
        <v>0</v>
      </c>
      <c r="L97" s="108"/>
    </row>
    <row r="98" spans="1:31" s="10" customFormat="1" ht="19.899999999999999" customHeight="1">
      <c r="B98" s="112"/>
      <c r="D98" s="113" t="s">
        <v>93</v>
      </c>
      <c r="E98" s="114"/>
      <c r="F98" s="114"/>
      <c r="G98" s="114"/>
      <c r="H98" s="114"/>
      <c r="I98" s="114"/>
      <c r="J98" s="115">
        <f>J124</f>
        <v>0</v>
      </c>
      <c r="L98" s="112"/>
    </row>
    <row r="99" spans="1:31" s="10" customFormat="1" ht="19.899999999999999" customHeight="1">
      <c r="B99" s="112"/>
      <c r="D99" s="113" t="s">
        <v>94</v>
      </c>
      <c r="E99" s="114"/>
      <c r="F99" s="114"/>
      <c r="G99" s="114"/>
      <c r="H99" s="114"/>
      <c r="I99" s="114"/>
      <c r="J99" s="115">
        <f>J125</f>
        <v>0</v>
      </c>
      <c r="L99" s="112"/>
    </row>
    <row r="100" spans="1:31" s="10" customFormat="1" ht="19.899999999999999" customHeight="1">
      <c r="B100" s="112"/>
      <c r="D100" s="113" t="s">
        <v>95</v>
      </c>
      <c r="E100" s="114"/>
      <c r="F100" s="114"/>
      <c r="G100" s="114"/>
      <c r="H100" s="114"/>
      <c r="I100" s="114"/>
      <c r="J100" s="115">
        <f>J129</f>
        <v>0</v>
      </c>
      <c r="L100" s="112"/>
    </row>
    <row r="101" spans="1:31" s="9" customFormat="1" ht="24.95" customHeight="1">
      <c r="B101" s="108"/>
      <c r="D101" s="109" t="s">
        <v>96</v>
      </c>
      <c r="E101" s="110"/>
      <c r="F101" s="110"/>
      <c r="G101" s="110"/>
      <c r="H101" s="110"/>
      <c r="I101" s="110"/>
      <c r="J101" s="111">
        <f>J131</f>
        <v>0</v>
      </c>
      <c r="L101" s="108"/>
    </row>
    <row r="102" spans="1:31" s="10" customFormat="1" ht="19.899999999999999" customHeight="1">
      <c r="B102" s="112"/>
      <c r="D102" s="113" t="s">
        <v>97</v>
      </c>
      <c r="E102" s="114"/>
      <c r="F102" s="114"/>
      <c r="G102" s="114"/>
      <c r="H102" s="114"/>
      <c r="I102" s="114"/>
      <c r="J102" s="115">
        <f>J132</f>
        <v>0</v>
      </c>
      <c r="L102" s="112"/>
    </row>
    <row r="103" spans="1:31" s="2" customFormat="1" ht="21.85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7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6.95" customHeight="1">
      <c r="A104" s="26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37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8" spans="1:31" s="2" customFormat="1" ht="6.95" customHeight="1">
      <c r="A108" s="26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7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4.95" customHeight="1">
      <c r="A109" s="26"/>
      <c r="B109" s="27"/>
      <c r="C109" s="18" t="s">
        <v>98</v>
      </c>
      <c r="D109" s="26"/>
      <c r="E109" s="26"/>
      <c r="F109" s="26"/>
      <c r="G109" s="26"/>
      <c r="H109" s="26"/>
      <c r="I109" s="26"/>
      <c r="J109" s="26"/>
      <c r="K109" s="26"/>
      <c r="L109" s="37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7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>
      <c r="A111" s="26"/>
      <c r="B111" s="27"/>
      <c r="C111" s="23" t="s">
        <v>13</v>
      </c>
      <c r="D111" s="26"/>
      <c r="E111" s="26"/>
      <c r="F111" s="26"/>
      <c r="G111" s="26"/>
      <c r="H111" s="26"/>
      <c r="I111" s="26"/>
      <c r="J111" s="26"/>
      <c r="K111" s="26"/>
      <c r="L111" s="37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>
      <c r="A112" s="26"/>
      <c r="B112" s="27"/>
      <c r="C112" s="26"/>
      <c r="D112" s="26"/>
      <c r="E112" s="190" t="str">
        <f>E7</f>
        <v>Rozšírenie kapacity Materskej školy v obci Povina</v>
      </c>
      <c r="F112" s="191"/>
      <c r="G112" s="191"/>
      <c r="H112" s="191"/>
      <c r="I112" s="26"/>
      <c r="J112" s="26"/>
      <c r="K112" s="26"/>
      <c r="L112" s="37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85</v>
      </c>
      <c r="D113" s="26"/>
      <c r="E113" s="26"/>
      <c r="F113" s="26"/>
      <c r="G113" s="26"/>
      <c r="H113" s="26"/>
      <c r="I113" s="26"/>
      <c r="J113" s="26"/>
      <c r="K113" s="26"/>
      <c r="L113" s="37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30" customHeight="1">
      <c r="A114" s="26"/>
      <c r="B114" s="27"/>
      <c r="C114" s="26"/>
      <c r="D114" s="26"/>
      <c r="E114" s="170" t="str">
        <f>E9</f>
        <v>3 - SO.01  Architektúra - ÚPRAVA ROZPOČTU (doplnenie položiek)</v>
      </c>
      <c r="F114" s="192"/>
      <c r="G114" s="192"/>
      <c r="H114" s="192"/>
      <c r="I114" s="26"/>
      <c r="J114" s="26"/>
      <c r="K114" s="26"/>
      <c r="L114" s="37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6.9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7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19</v>
      </c>
      <c r="D116" s="26"/>
      <c r="E116" s="26"/>
      <c r="F116" s="21" t="str">
        <f>F12</f>
        <v>Povina</v>
      </c>
      <c r="G116" s="26"/>
      <c r="H116" s="26"/>
      <c r="I116" s="23" t="s">
        <v>21</v>
      </c>
      <c r="J116" s="50" t="str">
        <f>IF(J12="","",J12)</f>
        <v>10. 6. 2022</v>
      </c>
      <c r="K116" s="26"/>
      <c r="L116" s="37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7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40.1" customHeight="1">
      <c r="A118" s="26"/>
      <c r="B118" s="27"/>
      <c r="C118" s="23" t="s">
        <v>23</v>
      </c>
      <c r="D118" s="26"/>
      <c r="E118" s="26"/>
      <c r="F118" s="21" t="str">
        <f>E15</f>
        <v>Obec Povina</v>
      </c>
      <c r="G118" s="26"/>
      <c r="H118" s="26"/>
      <c r="I118" s="23" t="s">
        <v>30</v>
      </c>
      <c r="J118" s="24" t="str">
        <f>E21</f>
        <v>PRIMA PROJEKT - SK, s.r.o.   Ing. Juraj Barčiak</v>
      </c>
      <c r="K118" s="26"/>
      <c r="L118" s="37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>
      <c r="A119" s="26"/>
      <c r="B119" s="27"/>
      <c r="C119" s="23" t="s">
        <v>27</v>
      </c>
      <c r="D119" s="26"/>
      <c r="E119" s="26"/>
      <c r="F119" s="21" t="str">
        <f>IF(E18="","",E18)</f>
        <v xml:space="preserve"> </v>
      </c>
      <c r="G119" s="26"/>
      <c r="H119" s="26"/>
      <c r="I119" s="23" t="s">
        <v>32</v>
      </c>
      <c r="J119" s="24" t="str">
        <f>E24</f>
        <v xml:space="preserve"> </v>
      </c>
      <c r="K119" s="26"/>
      <c r="L119" s="37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3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7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>
      <c r="A121" s="116"/>
      <c r="B121" s="117"/>
      <c r="C121" s="118" t="s">
        <v>99</v>
      </c>
      <c r="D121" s="119" t="s">
        <v>59</v>
      </c>
      <c r="E121" s="119" t="s">
        <v>55</v>
      </c>
      <c r="F121" s="119" t="s">
        <v>56</v>
      </c>
      <c r="G121" s="119" t="s">
        <v>100</v>
      </c>
      <c r="H121" s="119" t="s">
        <v>101</v>
      </c>
      <c r="I121" s="119" t="s">
        <v>102</v>
      </c>
      <c r="J121" s="120" t="s">
        <v>89</v>
      </c>
      <c r="K121" s="121" t="s">
        <v>103</v>
      </c>
      <c r="L121" s="122"/>
      <c r="M121" s="57" t="s">
        <v>1</v>
      </c>
      <c r="N121" s="58" t="s">
        <v>38</v>
      </c>
      <c r="O121" s="58" t="s">
        <v>104</v>
      </c>
      <c r="P121" s="58" t="s">
        <v>105</v>
      </c>
      <c r="Q121" s="58" t="s">
        <v>106</v>
      </c>
      <c r="R121" s="58" t="s">
        <v>107</v>
      </c>
      <c r="S121" s="58" t="s">
        <v>108</v>
      </c>
      <c r="T121" s="59" t="s">
        <v>109</v>
      </c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</row>
    <row r="122" spans="1:65" s="2" customFormat="1" ht="22.85" customHeight="1">
      <c r="A122" s="26"/>
      <c r="B122" s="27"/>
      <c r="C122" s="64" t="s">
        <v>90</v>
      </c>
      <c r="D122" s="26"/>
      <c r="E122" s="26"/>
      <c r="F122" s="26"/>
      <c r="G122" s="26"/>
      <c r="H122" s="26"/>
      <c r="I122" s="26"/>
      <c r="J122" s="123">
        <f>BK122</f>
        <v>0</v>
      </c>
      <c r="K122" s="26"/>
      <c r="L122" s="27"/>
      <c r="M122" s="60"/>
      <c r="N122" s="51"/>
      <c r="O122" s="61"/>
      <c r="P122" s="124">
        <f>P123+P131</f>
        <v>10.045783999999999</v>
      </c>
      <c r="Q122" s="61"/>
      <c r="R122" s="124">
        <f>R123+R131</f>
        <v>0.2232024</v>
      </c>
      <c r="S122" s="61"/>
      <c r="T122" s="125">
        <f>T123+T131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73</v>
      </c>
      <c r="AU122" s="14" t="s">
        <v>91</v>
      </c>
      <c r="BK122" s="126">
        <f>BK123+BK131</f>
        <v>0</v>
      </c>
    </row>
    <row r="123" spans="1:65" s="12" customFormat="1" ht="25.9" customHeight="1">
      <c r="B123" s="127"/>
      <c r="D123" s="128" t="s">
        <v>73</v>
      </c>
      <c r="E123" s="129" t="s">
        <v>110</v>
      </c>
      <c r="F123" s="129" t="s">
        <v>111</v>
      </c>
      <c r="J123" s="130">
        <f>BK123</f>
        <v>0</v>
      </c>
      <c r="L123" s="127"/>
      <c r="M123" s="131"/>
      <c r="N123" s="132"/>
      <c r="O123" s="132"/>
      <c r="P123" s="133">
        <f>P124+P125+P129</f>
        <v>4.7969039999999996</v>
      </c>
      <c r="Q123" s="132"/>
      <c r="R123" s="133">
        <f>R124+R125+R129</f>
        <v>0.176868</v>
      </c>
      <c r="S123" s="132"/>
      <c r="T123" s="134">
        <f>T124+T125+T129</f>
        <v>0</v>
      </c>
      <c r="AR123" s="128" t="s">
        <v>18</v>
      </c>
      <c r="AT123" s="135" t="s">
        <v>73</v>
      </c>
      <c r="AU123" s="135" t="s">
        <v>74</v>
      </c>
      <c r="AY123" s="128" t="s">
        <v>112</v>
      </c>
      <c r="BK123" s="136">
        <f>BK124+BK125+BK129</f>
        <v>0</v>
      </c>
    </row>
    <row r="124" spans="1:65" s="12" customFormat="1" ht="22.85" customHeight="1">
      <c r="B124" s="127"/>
      <c r="D124" s="128" t="s">
        <v>73</v>
      </c>
      <c r="E124" s="137" t="s">
        <v>79</v>
      </c>
      <c r="F124" s="137" t="s">
        <v>113</v>
      </c>
      <c r="J124" s="138">
        <f>BK124</f>
        <v>0</v>
      </c>
      <c r="L124" s="127"/>
      <c r="M124" s="131"/>
      <c r="N124" s="132"/>
      <c r="O124" s="132"/>
      <c r="P124" s="133">
        <v>0</v>
      </c>
      <c r="Q124" s="132"/>
      <c r="R124" s="133">
        <v>0</v>
      </c>
      <c r="S124" s="132"/>
      <c r="T124" s="134">
        <v>0</v>
      </c>
      <c r="AR124" s="128" t="s">
        <v>18</v>
      </c>
      <c r="AT124" s="135" t="s">
        <v>73</v>
      </c>
      <c r="AU124" s="135" t="s">
        <v>18</v>
      </c>
      <c r="AY124" s="128" t="s">
        <v>112</v>
      </c>
      <c r="BK124" s="136">
        <v>0</v>
      </c>
    </row>
    <row r="125" spans="1:65" s="12" customFormat="1" ht="22.85" customHeight="1">
      <c r="B125" s="127"/>
      <c r="D125" s="128" t="s">
        <v>73</v>
      </c>
      <c r="E125" s="137" t="s">
        <v>114</v>
      </c>
      <c r="F125" s="137" t="s">
        <v>115</v>
      </c>
      <c r="J125" s="138">
        <f>BK125</f>
        <v>0</v>
      </c>
      <c r="L125" s="127"/>
      <c r="M125" s="131"/>
      <c r="N125" s="132"/>
      <c r="O125" s="132"/>
      <c r="P125" s="133">
        <f>SUM(P126:P128)</f>
        <v>4.3535639999999995</v>
      </c>
      <c r="Q125" s="132"/>
      <c r="R125" s="133">
        <f>SUM(R126:R128)</f>
        <v>0.176868</v>
      </c>
      <c r="S125" s="132"/>
      <c r="T125" s="134">
        <f>SUM(T126:T128)</f>
        <v>0</v>
      </c>
      <c r="AR125" s="128" t="s">
        <v>18</v>
      </c>
      <c r="AT125" s="135" t="s">
        <v>73</v>
      </c>
      <c r="AU125" s="135" t="s">
        <v>18</v>
      </c>
      <c r="AY125" s="128" t="s">
        <v>112</v>
      </c>
      <c r="BK125" s="136">
        <f>SUM(BK126:BK128)</f>
        <v>0</v>
      </c>
    </row>
    <row r="126" spans="1:65" s="2" customFormat="1" ht="24.15" customHeight="1">
      <c r="A126" s="26"/>
      <c r="B126" s="139"/>
      <c r="C126" s="140" t="s">
        <v>18</v>
      </c>
      <c r="D126" s="140" t="s">
        <v>116</v>
      </c>
      <c r="E126" s="141" t="s">
        <v>117</v>
      </c>
      <c r="F126" s="142" t="s">
        <v>118</v>
      </c>
      <c r="G126" s="143" t="s">
        <v>119</v>
      </c>
      <c r="H126" s="144">
        <v>20.399999999999999</v>
      </c>
      <c r="I126" s="144"/>
      <c r="J126" s="144"/>
      <c r="K126" s="145"/>
      <c r="L126" s="27"/>
      <c r="M126" s="146" t="s">
        <v>1</v>
      </c>
      <c r="N126" s="147" t="s">
        <v>40</v>
      </c>
      <c r="O126" s="148">
        <v>0.21340999999999999</v>
      </c>
      <c r="P126" s="148">
        <f>O126*H126</f>
        <v>4.3535639999999995</v>
      </c>
      <c r="Q126" s="148">
        <v>8.6700000000000006E-3</v>
      </c>
      <c r="R126" s="148">
        <f>Q126*H126</f>
        <v>0.176868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120</v>
      </c>
      <c r="AT126" s="150" t="s">
        <v>116</v>
      </c>
      <c r="AU126" s="150" t="s">
        <v>121</v>
      </c>
      <c r="AY126" s="14" t="s">
        <v>112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121</v>
      </c>
      <c r="BK126" s="151">
        <f>ROUND(I126*H126,2)</f>
        <v>0</v>
      </c>
      <c r="BL126" s="14" t="s">
        <v>120</v>
      </c>
      <c r="BM126" s="150" t="s">
        <v>122</v>
      </c>
    </row>
    <row r="127" spans="1:65" s="2" customFormat="1" ht="37.85" customHeight="1">
      <c r="A127" s="26"/>
      <c r="B127" s="139"/>
      <c r="C127" s="140" t="s">
        <v>121</v>
      </c>
      <c r="D127" s="140" t="s">
        <v>116</v>
      </c>
      <c r="E127" s="141" t="s">
        <v>123</v>
      </c>
      <c r="F127" s="142" t="s">
        <v>124</v>
      </c>
      <c r="G127" s="143" t="s">
        <v>119</v>
      </c>
      <c r="H127" s="144">
        <v>7.81</v>
      </c>
      <c r="I127" s="144"/>
      <c r="J127" s="144"/>
      <c r="K127" s="145"/>
      <c r="L127" s="27"/>
      <c r="M127" s="146" t="s">
        <v>1</v>
      </c>
      <c r="N127" s="147" t="s">
        <v>40</v>
      </c>
      <c r="O127" s="148">
        <v>0</v>
      </c>
      <c r="P127" s="148">
        <f>O127*H127</f>
        <v>0</v>
      </c>
      <c r="Q127" s="148">
        <v>0</v>
      </c>
      <c r="R127" s="148">
        <f>Q127*H127</f>
        <v>0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120</v>
      </c>
      <c r="AT127" s="150" t="s">
        <v>116</v>
      </c>
      <c r="AU127" s="150" t="s">
        <v>121</v>
      </c>
      <c r="AY127" s="14" t="s">
        <v>112</v>
      </c>
      <c r="BE127" s="151">
        <f>IF(N127="základná",J127,0)</f>
        <v>0</v>
      </c>
      <c r="BF127" s="151">
        <f>IF(N127="znížená",J127,0)</f>
        <v>0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121</v>
      </c>
      <c r="BK127" s="151">
        <f>ROUND(I127*H127,2)</f>
        <v>0</v>
      </c>
      <c r="BL127" s="14" t="s">
        <v>120</v>
      </c>
      <c r="BM127" s="150" t="s">
        <v>125</v>
      </c>
    </row>
    <row r="128" spans="1:65" s="2" customFormat="1" ht="24.15" customHeight="1">
      <c r="A128" s="26"/>
      <c r="B128" s="139"/>
      <c r="C128" s="140" t="s">
        <v>79</v>
      </c>
      <c r="D128" s="140" t="s">
        <v>116</v>
      </c>
      <c r="E128" s="141" t="s">
        <v>126</v>
      </c>
      <c r="F128" s="142" t="s">
        <v>127</v>
      </c>
      <c r="G128" s="143" t="s">
        <v>119</v>
      </c>
      <c r="H128" s="144">
        <v>40.31</v>
      </c>
      <c r="I128" s="144"/>
      <c r="J128" s="144"/>
      <c r="K128" s="145"/>
      <c r="L128" s="27"/>
      <c r="M128" s="146" t="s">
        <v>1</v>
      </c>
      <c r="N128" s="147" t="s">
        <v>40</v>
      </c>
      <c r="O128" s="148">
        <v>0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120</v>
      </c>
      <c r="AT128" s="150" t="s">
        <v>116</v>
      </c>
      <c r="AU128" s="150" t="s">
        <v>121</v>
      </c>
      <c r="AY128" s="14" t="s">
        <v>112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121</v>
      </c>
      <c r="BK128" s="151">
        <f>ROUND(I128*H128,2)</f>
        <v>0</v>
      </c>
      <c r="BL128" s="14" t="s">
        <v>120</v>
      </c>
      <c r="BM128" s="150" t="s">
        <v>128</v>
      </c>
    </row>
    <row r="129" spans="1:65" s="12" customFormat="1" ht="22.85" customHeight="1">
      <c r="B129" s="127"/>
      <c r="D129" s="128" t="s">
        <v>73</v>
      </c>
      <c r="E129" s="137" t="s">
        <v>129</v>
      </c>
      <c r="F129" s="137" t="s">
        <v>130</v>
      </c>
      <c r="J129" s="138">
        <f>BK129</f>
        <v>0</v>
      </c>
      <c r="L129" s="127"/>
      <c r="M129" s="131"/>
      <c r="N129" s="132"/>
      <c r="O129" s="132"/>
      <c r="P129" s="133">
        <f>P130</f>
        <v>0.44334000000000001</v>
      </c>
      <c r="Q129" s="132"/>
      <c r="R129" s="133">
        <f>R130</f>
        <v>0</v>
      </c>
      <c r="S129" s="132"/>
      <c r="T129" s="134">
        <f>T130</f>
        <v>0</v>
      </c>
      <c r="AR129" s="128" t="s">
        <v>18</v>
      </c>
      <c r="AT129" s="135" t="s">
        <v>73</v>
      </c>
      <c r="AU129" s="135" t="s">
        <v>18</v>
      </c>
      <c r="AY129" s="128" t="s">
        <v>112</v>
      </c>
      <c r="BK129" s="136">
        <f>BK130</f>
        <v>0</v>
      </c>
    </row>
    <row r="130" spans="1:65" s="2" customFormat="1" ht="24.15" customHeight="1">
      <c r="A130" s="26"/>
      <c r="B130" s="139"/>
      <c r="C130" s="140" t="s">
        <v>120</v>
      </c>
      <c r="D130" s="140" t="s">
        <v>116</v>
      </c>
      <c r="E130" s="141" t="s">
        <v>131</v>
      </c>
      <c r="F130" s="142" t="s">
        <v>132</v>
      </c>
      <c r="G130" s="143" t="s">
        <v>133</v>
      </c>
      <c r="H130" s="144">
        <v>0.18</v>
      </c>
      <c r="I130" s="144"/>
      <c r="J130" s="144"/>
      <c r="K130" s="145"/>
      <c r="L130" s="27"/>
      <c r="M130" s="146" t="s">
        <v>1</v>
      </c>
      <c r="N130" s="147" t="s">
        <v>40</v>
      </c>
      <c r="O130" s="148">
        <v>2.4630000000000001</v>
      </c>
      <c r="P130" s="148">
        <f>O130*H130</f>
        <v>0.44334000000000001</v>
      </c>
      <c r="Q130" s="148">
        <v>0</v>
      </c>
      <c r="R130" s="148">
        <f>Q130*H130</f>
        <v>0</v>
      </c>
      <c r="S130" s="148">
        <v>0</v>
      </c>
      <c r="T130" s="149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120</v>
      </c>
      <c r="AT130" s="150" t="s">
        <v>116</v>
      </c>
      <c r="AU130" s="150" t="s">
        <v>121</v>
      </c>
      <c r="AY130" s="14" t="s">
        <v>112</v>
      </c>
      <c r="BE130" s="151">
        <f>IF(N130="základná",J130,0)</f>
        <v>0</v>
      </c>
      <c r="BF130" s="151">
        <f>IF(N130="znížená",J130,0)</f>
        <v>0</v>
      </c>
      <c r="BG130" s="151">
        <f>IF(N130="zákl. prenesená",J130,0)</f>
        <v>0</v>
      </c>
      <c r="BH130" s="151">
        <f>IF(N130="zníž. prenesená",J130,0)</f>
        <v>0</v>
      </c>
      <c r="BI130" s="151">
        <f>IF(N130="nulová",J130,0)</f>
        <v>0</v>
      </c>
      <c r="BJ130" s="14" t="s">
        <v>121</v>
      </c>
      <c r="BK130" s="151">
        <f>ROUND(I130*H130,2)</f>
        <v>0</v>
      </c>
      <c r="BL130" s="14" t="s">
        <v>120</v>
      </c>
      <c r="BM130" s="150" t="s">
        <v>134</v>
      </c>
    </row>
    <row r="131" spans="1:65" s="12" customFormat="1" ht="25.9" customHeight="1">
      <c r="B131" s="127"/>
      <c r="D131" s="128" t="s">
        <v>73</v>
      </c>
      <c r="E131" s="129" t="s">
        <v>135</v>
      </c>
      <c r="F131" s="129" t="s">
        <v>136</v>
      </c>
      <c r="J131" s="130">
        <f>BK131</f>
        <v>0</v>
      </c>
      <c r="L131" s="127"/>
      <c r="M131" s="131"/>
      <c r="N131" s="132"/>
      <c r="O131" s="132"/>
      <c r="P131" s="133">
        <f>P132</f>
        <v>5.2488799999999998</v>
      </c>
      <c r="Q131" s="132"/>
      <c r="R131" s="133">
        <f>R132</f>
        <v>4.6334400000000005E-2</v>
      </c>
      <c r="S131" s="132"/>
      <c r="T131" s="134">
        <f>T132</f>
        <v>0</v>
      </c>
      <c r="AR131" s="128" t="s">
        <v>121</v>
      </c>
      <c r="AT131" s="135" t="s">
        <v>73</v>
      </c>
      <c r="AU131" s="135" t="s">
        <v>74</v>
      </c>
      <c r="AY131" s="128" t="s">
        <v>112</v>
      </c>
      <c r="BK131" s="136">
        <f>BK132</f>
        <v>0</v>
      </c>
    </row>
    <row r="132" spans="1:65" s="12" customFormat="1" ht="22.85" customHeight="1">
      <c r="B132" s="127"/>
      <c r="D132" s="128" t="s">
        <v>73</v>
      </c>
      <c r="E132" s="137" t="s">
        <v>137</v>
      </c>
      <c r="F132" s="137" t="s">
        <v>138</v>
      </c>
      <c r="J132" s="138">
        <f>BK132</f>
        <v>0</v>
      </c>
      <c r="L132" s="127"/>
      <c r="M132" s="131"/>
      <c r="N132" s="132"/>
      <c r="O132" s="132"/>
      <c r="P132" s="133">
        <f>SUM(P133:P134)</f>
        <v>5.2488799999999998</v>
      </c>
      <c r="Q132" s="132"/>
      <c r="R132" s="133">
        <f>SUM(R133:R134)</f>
        <v>4.6334400000000005E-2</v>
      </c>
      <c r="S132" s="132"/>
      <c r="T132" s="134">
        <f>SUM(T133:T134)</f>
        <v>0</v>
      </c>
      <c r="AR132" s="128" t="s">
        <v>121</v>
      </c>
      <c r="AT132" s="135" t="s">
        <v>73</v>
      </c>
      <c r="AU132" s="135" t="s">
        <v>18</v>
      </c>
      <c r="AY132" s="128" t="s">
        <v>112</v>
      </c>
      <c r="BK132" s="136">
        <f>SUM(BK133:BK134)</f>
        <v>0</v>
      </c>
    </row>
    <row r="133" spans="1:65" s="2" customFormat="1" ht="37.85" customHeight="1">
      <c r="A133" s="26"/>
      <c r="B133" s="139"/>
      <c r="C133" s="140" t="s">
        <v>139</v>
      </c>
      <c r="D133" s="140" t="s">
        <v>116</v>
      </c>
      <c r="E133" s="141" t="s">
        <v>140</v>
      </c>
      <c r="F133" s="142" t="s">
        <v>141</v>
      </c>
      <c r="G133" s="143" t="s">
        <v>119</v>
      </c>
      <c r="H133" s="144">
        <v>3.92</v>
      </c>
      <c r="I133" s="144"/>
      <c r="J133" s="144"/>
      <c r="K133" s="145"/>
      <c r="L133" s="27"/>
      <c r="M133" s="146" t="s">
        <v>1</v>
      </c>
      <c r="N133" s="147" t="s">
        <v>40</v>
      </c>
      <c r="O133" s="148">
        <v>1.339</v>
      </c>
      <c r="P133" s="148">
        <f>O133*H133</f>
        <v>5.2488799999999998</v>
      </c>
      <c r="Q133" s="148">
        <v>1.1820000000000001E-2</v>
      </c>
      <c r="R133" s="148">
        <f>Q133*H133</f>
        <v>4.6334400000000005E-2</v>
      </c>
      <c r="S133" s="148">
        <v>0</v>
      </c>
      <c r="T133" s="149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142</v>
      </c>
      <c r="AT133" s="150" t="s">
        <v>116</v>
      </c>
      <c r="AU133" s="150" t="s">
        <v>121</v>
      </c>
      <c r="AY133" s="14" t="s">
        <v>112</v>
      </c>
      <c r="BE133" s="151">
        <f>IF(N133="základná",J133,0)</f>
        <v>0</v>
      </c>
      <c r="BF133" s="151">
        <f>IF(N133="znížená",J133,0)</f>
        <v>0</v>
      </c>
      <c r="BG133" s="151">
        <f>IF(N133="zákl. prenesená",J133,0)</f>
        <v>0</v>
      </c>
      <c r="BH133" s="151">
        <f>IF(N133="zníž. prenesená",J133,0)</f>
        <v>0</v>
      </c>
      <c r="BI133" s="151">
        <f>IF(N133="nulová",J133,0)</f>
        <v>0</v>
      </c>
      <c r="BJ133" s="14" t="s">
        <v>121</v>
      </c>
      <c r="BK133" s="151">
        <f>ROUND(I133*H133,2)</f>
        <v>0</v>
      </c>
      <c r="BL133" s="14" t="s">
        <v>142</v>
      </c>
      <c r="BM133" s="150" t="s">
        <v>143</v>
      </c>
    </row>
    <row r="134" spans="1:65" s="2" customFormat="1" ht="21.75" customHeight="1">
      <c r="A134" s="26"/>
      <c r="B134" s="139"/>
      <c r="C134" s="140" t="s">
        <v>114</v>
      </c>
      <c r="D134" s="140" t="s">
        <v>116</v>
      </c>
      <c r="E134" s="141" t="s">
        <v>144</v>
      </c>
      <c r="F134" s="142" t="s">
        <v>145</v>
      </c>
      <c r="G134" s="143" t="s">
        <v>146</v>
      </c>
      <c r="H134" s="144">
        <v>1.61</v>
      </c>
      <c r="I134" s="144"/>
      <c r="J134" s="144"/>
      <c r="K134" s="145"/>
      <c r="L134" s="27"/>
      <c r="M134" s="152" t="s">
        <v>1</v>
      </c>
      <c r="N134" s="153" t="s">
        <v>40</v>
      </c>
      <c r="O134" s="154">
        <v>0</v>
      </c>
      <c r="P134" s="154">
        <f>O134*H134</f>
        <v>0</v>
      </c>
      <c r="Q134" s="154">
        <v>0</v>
      </c>
      <c r="R134" s="154">
        <f>Q134*H134</f>
        <v>0</v>
      </c>
      <c r="S134" s="154">
        <v>0</v>
      </c>
      <c r="T134" s="155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142</v>
      </c>
      <c r="AT134" s="150" t="s">
        <v>116</v>
      </c>
      <c r="AU134" s="150" t="s">
        <v>121</v>
      </c>
      <c r="AY134" s="14" t="s">
        <v>112</v>
      </c>
      <c r="BE134" s="151">
        <f>IF(N134="základná",J134,0)</f>
        <v>0</v>
      </c>
      <c r="BF134" s="151">
        <f>IF(N134="znížená",J134,0)</f>
        <v>0</v>
      </c>
      <c r="BG134" s="151">
        <f>IF(N134="zákl. prenesená",J134,0)</f>
        <v>0</v>
      </c>
      <c r="BH134" s="151">
        <f>IF(N134="zníž. prenesená",J134,0)</f>
        <v>0</v>
      </c>
      <c r="BI134" s="151">
        <f>IF(N134="nulová",J134,0)</f>
        <v>0</v>
      </c>
      <c r="BJ134" s="14" t="s">
        <v>121</v>
      </c>
      <c r="BK134" s="151">
        <f>ROUND(I134*H134,2)</f>
        <v>0</v>
      </c>
      <c r="BL134" s="14" t="s">
        <v>142</v>
      </c>
      <c r="BM134" s="150" t="s">
        <v>147</v>
      </c>
    </row>
    <row r="135" spans="1:65" s="2" customFormat="1" ht="6.95" customHeight="1">
      <c r="A135" s="26"/>
      <c r="B135" s="42"/>
      <c r="C135" s="43"/>
      <c r="D135" s="43"/>
      <c r="E135" s="43"/>
      <c r="F135" s="43"/>
      <c r="G135" s="43"/>
      <c r="H135" s="43"/>
      <c r="I135" s="43"/>
      <c r="J135" s="43"/>
      <c r="K135" s="43"/>
      <c r="L135" s="27"/>
      <c r="M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</sheetData>
  <autoFilter ref="C121:K134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3 - SO.01  Architektúra -...</vt:lpstr>
      <vt:lpstr>'3 - SO.01  Architektúra -...'!Názvy_tlače</vt:lpstr>
      <vt:lpstr>'Rekapitulácia stavby'!Názvy_tlače</vt:lpstr>
      <vt:lpstr>'3 - SO.01  Architektúra -...'!Oblasť_tlače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DESKTOP-3TR5FTR\turček</dc:creator>
  <cp:lastModifiedBy>Michal Gondžár</cp:lastModifiedBy>
  <dcterms:created xsi:type="dcterms:W3CDTF">2022-09-19T11:39:02Z</dcterms:created>
  <dcterms:modified xsi:type="dcterms:W3CDTF">2022-09-23T13:37:27Z</dcterms:modified>
</cp:coreProperties>
</file>